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24240" windowHeight="12270"/>
  </bookViews>
  <sheets>
    <sheet name="FIC_873cc_83LB_4BAR_ev14_EFI_re" sheetId="1" r:id="rId1"/>
    <sheet name="Terms &amp; Contact Info" sheetId="6" r:id="rId2"/>
    <sheet name="LS1 - LS6 - LS2" sheetId="8" r:id="rId3"/>
  </sheets>
  <calcPr calcId="125725"/>
</workbook>
</file>

<file path=xl/calcChain.xml><?xml version="1.0" encoding="utf-8"?>
<calcChain xmlns="http://schemas.openxmlformats.org/spreadsheetml/2006/main">
  <c r="B19" i="8"/>
  <c r="B18"/>
  <c r="B17"/>
  <c r="B16"/>
  <c r="B15"/>
  <c r="B14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<sst xmlns="http://schemas.openxmlformats.org/spreadsheetml/2006/main" count="17" uniqueCount="17">
  <si>
    <t>Please send us any questions or comments using our contact form, E-mail or just call us, We will be happy to help !</t>
  </si>
  <si>
    <t>5485 Bethelview Rd</t>
  </si>
  <si>
    <t>Suite 360-155</t>
  </si>
  <si>
    <t>Cumming, GA 30040</t>
  </si>
  <si>
    <t>Tel: 770-888-1662</t>
  </si>
  <si>
    <t>info@fuelinjectorconnection.com</t>
  </si>
  <si>
    <t>A few notes prior to beginning:</t>
  </si>
  <si>
    <t>Injector Voltage Correction - B4002</t>
  </si>
  <si>
    <t>IFR Table - Injector Flow Rate B4001</t>
  </si>
  <si>
    <t xml:space="preserve">Min Puls &amp; B4004 Def Pulse - B4003 </t>
  </si>
  <si>
    <t xml:space="preserve"> Small Pulse - B4005</t>
  </si>
  <si>
    <t xml:space="preserve"> Offset - B3701</t>
  </si>
  <si>
    <t>Grams / Sec</t>
  </si>
  <si>
    <t>LB/hr</t>
  </si>
  <si>
    <t>Short Pulse Limit</t>
  </si>
  <si>
    <t>* If FPR manifold referenced</t>
  </si>
  <si>
    <t>msec</t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</si>
</sst>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0.000"/>
    <numFmt numFmtId="166" formatCode="[$$-409]\ #,##0"/>
  </numFmts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8"/>
      <name val="Arial"/>
    </font>
    <font>
      <b/>
      <sz val="12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 style="double">
        <color indexed="9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13">
    <xf numFmtId="0" fontId="0" fillId="0" borderId="0"/>
    <xf numFmtId="0" fontId="5" fillId="0" borderId="0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7" fillId="0" borderId="0"/>
    <xf numFmtId="0" fontId="8" fillId="0" borderId="0"/>
    <xf numFmtId="0" fontId="5" fillId="0" borderId="1"/>
    <xf numFmtId="0" fontId="7" fillId="0" borderId="0"/>
    <xf numFmtId="0" fontId="8" fillId="0" borderId="0"/>
    <xf numFmtId="0" fontId="5" fillId="0" borderId="1"/>
    <xf numFmtId="0" fontId="5" fillId="0" borderId="1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1"/>
    <xf numFmtId="3" fontId="12" fillId="0" borderId="0"/>
    <xf numFmtId="166" fontId="12" fillId="0" borderId="0"/>
    <xf numFmtId="14" fontId="12" fillId="0" borderId="0"/>
    <xf numFmtId="2" fontId="12" fillId="0" borderId="0"/>
    <xf numFmtId="0" fontId="13" fillId="0" borderId="0"/>
    <xf numFmtId="0" fontId="14" fillId="0" borderId="0"/>
    <xf numFmtId="0" fontId="12" fillId="0" borderId="1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2" applyNumberFormat="0" applyAlignment="0" applyProtection="0"/>
    <xf numFmtId="0" fontId="18" fillId="22" borderId="2" applyNumberFormat="0" applyAlignment="0" applyProtection="0"/>
    <xf numFmtId="0" fontId="19" fillId="23" borderId="3" applyNumberFormat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4" applyNumberFormat="0" applyFill="0" applyAlignment="0" applyProtection="0"/>
    <xf numFmtId="166" fontId="12" fillId="0" borderId="0"/>
    <xf numFmtId="0" fontId="23" fillId="0" borderId="5" applyNumberFormat="0" applyFill="0" applyAlignment="0" applyProtection="0"/>
    <xf numFmtId="3" fontId="12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9" borderId="2" applyNumberFormat="0" applyAlignment="0" applyProtection="0"/>
    <xf numFmtId="0" fontId="25" fillId="9" borderId="2" applyNumberFormat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11" fillId="0" borderId="0"/>
    <xf numFmtId="0" fontId="15" fillId="25" borderId="8" applyNumberFormat="0" applyFont="0" applyAlignment="0" applyProtection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4" fontId="12" fillId="0" borderId="0"/>
    <xf numFmtId="2" fontId="12" fillId="0" borderId="0"/>
    <xf numFmtId="0" fontId="13" fillId="0" borderId="0"/>
    <xf numFmtId="0" fontId="14" fillId="0" borderId="0"/>
    <xf numFmtId="0" fontId="12" fillId="0" borderId="1"/>
    <xf numFmtId="0" fontId="28" fillId="22" borderId="9" applyNumberFormat="0" applyAlignment="0" applyProtection="0"/>
    <xf numFmtId="0" fontId="15" fillId="25" borderId="8" applyNumberFormat="0" applyFont="0" applyAlignment="0" applyProtection="0"/>
    <xf numFmtId="0" fontId="5" fillId="0" borderId="0"/>
    <xf numFmtId="0" fontId="27" fillId="24" borderId="0" applyNumberFormat="0" applyBorder="0" applyAlignment="0" applyProtection="0"/>
    <xf numFmtId="0" fontId="26" fillId="0" borderId="7" applyNumberFormat="0" applyFill="0" applyAlignment="0" applyProtection="0"/>
    <xf numFmtId="0" fontId="25" fillId="9" borderId="2" applyNumberFormat="0" applyAlignment="0" applyProtection="0"/>
    <xf numFmtId="0" fontId="24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1" fillId="6" borderId="0" applyNumberFormat="0" applyBorder="0" applyAlignment="0" applyProtection="0"/>
    <xf numFmtId="0" fontId="7" fillId="0" borderId="0"/>
    <xf numFmtId="0" fontId="20" fillId="0" borderId="0" applyNumberFormat="0" applyFill="0" applyBorder="0" applyAlignment="0" applyProtection="0"/>
    <xf numFmtId="0" fontId="8" fillId="0" borderId="0"/>
    <xf numFmtId="0" fontId="19" fillId="23" borderId="3" applyNumberFormat="0" applyAlignment="0" applyProtection="0"/>
    <xf numFmtId="0" fontId="5" fillId="0" borderId="1"/>
    <xf numFmtId="0" fontId="18" fillId="22" borderId="2" applyNumberFormat="0" applyAlignment="0" applyProtection="0"/>
    <xf numFmtId="0" fontId="17" fillId="5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5" fillId="13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5" fillId="0" borderId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30" fillId="0" borderId="10" applyNumberFormat="0" applyFill="0" applyAlignment="0" applyProtection="0"/>
    <xf numFmtId="0" fontId="15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5" fillId="0" borderId="0"/>
    <xf numFmtId="0" fontId="30" fillId="0" borderId="10" applyNumberFormat="0" applyFill="0" applyAlignment="0" applyProtection="0"/>
    <xf numFmtId="0" fontId="5" fillId="0" borderId="1"/>
    <xf numFmtId="0" fontId="8" fillId="0" borderId="0"/>
    <xf numFmtId="0" fontId="7" fillId="0" borderId="0"/>
    <xf numFmtId="0" fontId="8" fillId="0" borderId="0"/>
    <xf numFmtId="0" fontId="5" fillId="0" borderId="1"/>
    <xf numFmtId="0" fontId="30" fillId="0" borderId="10" applyNumberFormat="0" applyFill="0" applyAlignment="0" applyProtection="0"/>
    <xf numFmtId="0" fontId="5" fillId="0" borderId="1"/>
    <xf numFmtId="0" fontId="5" fillId="0" borderId="1"/>
    <xf numFmtId="166" fontId="5" fillId="0" borderId="0"/>
    <xf numFmtId="0" fontId="5" fillId="0" borderId="1"/>
    <xf numFmtId="0" fontId="5" fillId="0" borderId="1"/>
    <xf numFmtId="2" fontId="5" fillId="0" borderId="0"/>
    <xf numFmtId="0" fontId="8" fillId="0" borderId="0"/>
    <xf numFmtId="0" fontId="5" fillId="0" borderId="1"/>
    <xf numFmtId="0" fontId="7" fillId="0" borderId="0"/>
    <xf numFmtId="0" fontId="5" fillId="0" borderId="1"/>
    <xf numFmtId="3" fontId="5" fillId="0" borderId="0"/>
    <xf numFmtId="0" fontId="30" fillId="0" borderId="10" applyNumberFormat="0" applyFill="0" applyAlignment="0" applyProtection="0"/>
    <xf numFmtId="3" fontId="5" fillId="0" borderId="0"/>
    <xf numFmtId="166" fontId="5" fillId="0" borderId="0"/>
    <xf numFmtId="0" fontId="7" fillId="0" borderId="0"/>
    <xf numFmtId="14" fontId="5" fillId="0" borderId="0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7" fillId="0" borderId="0"/>
    <xf numFmtId="14" fontId="5" fillId="0" borderId="0"/>
    <xf numFmtId="0" fontId="23" fillId="0" borderId="5" applyNumberFormat="0" applyFill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2" fontId="5" fillId="0" borderId="0"/>
    <xf numFmtId="14" fontId="5" fillId="0" borderId="0"/>
    <xf numFmtId="166" fontId="5" fillId="0" borderId="0"/>
    <xf numFmtId="0" fontId="8" fillId="0" borderId="0"/>
    <xf numFmtId="0" fontId="5" fillId="0" borderId="1"/>
    <xf numFmtId="0" fontId="7" fillId="0" borderId="0"/>
    <xf numFmtId="0" fontId="8" fillId="0" borderId="0"/>
    <xf numFmtId="0" fontId="5" fillId="0" borderId="1"/>
    <xf numFmtId="0" fontId="8" fillId="0" borderId="0"/>
    <xf numFmtId="2" fontId="5" fillId="0" borderId="0"/>
    <xf numFmtId="14" fontId="5" fillId="0" borderId="0"/>
    <xf numFmtId="0" fontId="30" fillId="0" borderId="10" applyNumberFormat="0" applyFill="0" applyAlignment="0" applyProtection="0"/>
    <xf numFmtId="166" fontId="5" fillId="0" borderId="0"/>
    <xf numFmtId="14" fontId="5" fillId="0" borderId="0"/>
    <xf numFmtId="0" fontId="8" fillId="0" borderId="0"/>
    <xf numFmtId="0" fontId="8" fillId="0" borderId="0"/>
    <xf numFmtId="0" fontId="22" fillId="0" borderId="4" applyNumberFormat="0" applyFill="0" applyAlignment="0" applyProtection="0"/>
    <xf numFmtId="14" fontId="5" fillId="0" borderId="0"/>
    <xf numFmtId="166" fontId="5" fillId="0" borderId="0"/>
    <xf numFmtId="0" fontId="23" fillId="0" borderId="5" applyNumberFormat="0" applyFill="0" applyAlignment="0" applyProtection="0"/>
    <xf numFmtId="166" fontId="5" fillId="0" borderId="0"/>
    <xf numFmtId="0" fontId="7" fillId="0" borderId="0"/>
    <xf numFmtId="0" fontId="7" fillId="0" borderId="0"/>
    <xf numFmtId="166" fontId="5" fillId="0" borderId="0"/>
    <xf numFmtId="0" fontId="5" fillId="0" borderId="1"/>
    <xf numFmtId="166" fontId="5" fillId="0" borderId="0"/>
    <xf numFmtId="0" fontId="8" fillId="0" borderId="0"/>
    <xf numFmtId="166" fontId="5" fillId="0" borderId="0"/>
    <xf numFmtId="0" fontId="7" fillId="0" borderId="0"/>
    <xf numFmtId="3" fontId="5" fillId="0" borderId="0"/>
    <xf numFmtId="0" fontId="8" fillId="0" borderId="0"/>
    <xf numFmtId="3" fontId="5" fillId="0" borderId="0"/>
    <xf numFmtId="14" fontId="5" fillId="0" borderId="0"/>
    <xf numFmtId="0" fontId="5" fillId="0" borderId="1"/>
    <xf numFmtId="0" fontId="23" fillId="0" borderId="5" applyNumberFormat="0" applyFill="0" applyAlignment="0" applyProtection="0"/>
    <xf numFmtId="2" fontId="5" fillId="0" borderId="0"/>
    <xf numFmtId="0" fontId="5" fillId="0" borderId="1"/>
    <xf numFmtId="0" fontId="5" fillId="0" borderId="1"/>
    <xf numFmtId="166" fontId="5" fillId="0" borderId="0"/>
    <xf numFmtId="166" fontId="5" fillId="0" borderId="0"/>
    <xf numFmtId="166" fontId="5" fillId="0" borderId="0"/>
    <xf numFmtId="3" fontId="5" fillId="0" borderId="0"/>
    <xf numFmtId="0" fontId="22" fillId="0" borderId="4" applyNumberFormat="0" applyFill="0" applyAlignment="0" applyProtection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166" fontId="5" fillId="0" borderId="0"/>
    <xf numFmtId="0" fontId="8" fillId="0" borderId="0"/>
    <xf numFmtId="0" fontId="7" fillId="0" borderId="0"/>
    <xf numFmtId="2" fontId="5" fillId="0" borderId="0"/>
    <xf numFmtId="0" fontId="8" fillId="0" borderId="0"/>
    <xf numFmtId="3" fontId="5" fillId="0" borderId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166" fontId="5" fillId="0" borderId="0"/>
    <xf numFmtId="3" fontId="5" fillId="0" borderId="0"/>
    <xf numFmtId="0" fontId="30" fillId="0" borderId="10" applyNumberFormat="0" applyFill="0" applyAlignment="0" applyProtection="0"/>
    <xf numFmtId="0" fontId="8" fillId="0" borderId="0"/>
    <xf numFmtId="166" fontId="5" fillId="0" borderId="0"/>
    <xf numFmtId="3" fontId="5" fillId="0" borderId="0"/>
    <xf numFmtId="166" fontId="5" fillId="0" borderId="0"/>
    <xf numFmtId="0" fontId="7" fillId="0" borderId="0"/>
    <xf numFmtId="0" fontId="5" fillId="0" borderId="1"/>
    <xf numFmtId="0" fontId="23" fillId="0" borderId="5" applyNumberFormat="0" applyFill="0" applyAlignment="0" applyProtection="0"/>
    <xf numFmtId="166" fontId="5" fillId="0" borderId="0"/>
    <xf numFmtId="166" fontId="5" fillId="0" borderId="0"/>
    <xf numFmtId="0" fontId="7" fillId="0" borderId="0"/>
    <xf numFmtId="0" fontId="22" fillId="0" borderId="4" applyNumberFormat="0" applyFill="0" applyAlignment="0" applyProtection="0"/>
    <xf numFmtId="14" fontId="5" fillId="0" borderId="0"/>
    <xf numFmtId="0" fontId="8" fillId="0" borderId="0"/>
    <xf numFmtId="2" fontId="5" fillId="0" borderId="0"/>
    <xf numFmtId="0" fontId="5" fillId="0" borderId="1"/>
    <xf numFmtId="2" fontId="5" fillId="0" borderId="0"/>
    <xf numFmtId="166" fontId="5" fillId="0" borderId="0"/>
    <xf numFmtId="0" fontId="5" fillId="0" borderId="1"/>
    <xf numFmtId="14" fontId="5" fillId="0" borderId="0"/>
    <xf numFmtId="0" fontId="7" fillId="0" borderId="0"/>
    <xf numFmtId="166" fontId="5" fillId="0" borderId="0"/>
    <xf numFmtId="3" fontId="5" fillId="0" borderId="0"/>
    <xf numFmtId="166" fontId="5" fillId="0" borderId="0"/>
    <xf numFmtId="3" fontId="5" fillId="0" borderId="0"/>
    <xf numFmtId="0" fontId="15" fillId="4" borderId="0" applyNumberFormat="0" applyBorder="0" applyAlignment="0" applyProtection="0"/>
    <xf numFmtId="0" fontId="16" fillId="17" borderId="0" applyNumberFormat="0" applyBorder="0" applyAlignment="0" applyProtection="0"/>
    <xf numFmtId="0" fontId="15" fillId="5" borderId="0" applyNumberFormat="0" applyBorder="0" applyAlignment="0" applyProtection="0"/>
    <xf numFmtId="0" fontId="16" fillId="11" borderId="0" applyNumberFormat="0" applyBorder="0" applyAlignment="0" applyProtection="0"/>
    <xf numFmtId="0" fontId="15" fillId="6" borderId="0" applyNumberFormat="0" applyBorder="0" applyAlignment="0" applyProtection="0"/>
    <xf numFmtId="0" fontId="16" fillId="16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6" fillId="11" borderId="0" applyNumberFormat="0" applyBorder="0" applyAlignment="0" applyProtection="0"/>
    <xf numFmtId="0" fontId="15" fillId="7" borderId="0" applyNumberFormat="0" applyBorder="0" applyAlignment="0" applyProtection="0"/>
    <xf numFmtId="0" fontId="16" fillId="14" borderId="0" applyNumberFormat="0" applyBorder="0" applyAlignment="0" applyProtection="0"/>
    <xf numFmtId="0" fontId="15" fillId="10" borderId="0" applyNumberFormat="0" applyBorder="0" applyAlignment="0" applyProtection="0"/>
    <xf numFmtId="0" fontId="16" fillId="14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5" fillId="10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5" fillId="7" borderId="0" applyNumberFormat="0" applyBorder="0" applyAlignment="0" applyProtection="0"/>
    <xf numFmtId="0" fontId="16" fillId="17" borderId="0" applyNumberFormat="0" applyBorder="0" applyAlignment="0" applyProtection="0"/>
    <xf numFmtId="0" fontId="15" fillId="13" borderId="0" applyNumberFormat="0" applyBorder="0" applyAlignment="0" applyProtection="0"/>
    <xf numFmtId="0" fontId="16" fillId="18" borderId="0" applyNumberFormat="0" applyBorder="0" applyAlignment="0" applyProtection="0"/>
    <xf numFmtId="0" fontId="15" fillId="12" borderId="0" applyNumberFormat="0" applyBorder="0" applyAlignment="0" applyProtection="0"/>
    <xf numFmtId="0" fontId="16" fillId="19" borderId="0" applyNumberFormat="0" applyBorder="0" applyAlignment="0" applyProtection="0"/>
    <xf numFmtId="0" fontId="16" fillId="12" borderId="0" applyNumberFormat="0" applyBorder="0" applyAlignment="0" applyProtection="0"/>
    <xf numFmtId="0" fontId="16" fillId="20" borderId="0" applyNumberFormat="0" applyBorder="0" applyAlignment="0" applyProtection="0"/>
    <xf numFmtId="0" fontId="15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5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7" fillId="5" borderId="0" applyNumberFormat="0" applyBorder="0" applyAlignment="0" applyProtection="0"/>
    <xf numFmtId="0" fontId="15" fillId="9" borderId="0" applyNumberFormat="0" applyBorder="0" applyAlignment="0" applyProtection="0"/>
    <xf numFmtId="0" fontId="18" fillId="22" borderId="2" applyNumberFormat="0" applyAlignment="0" applyProtection="0"/>
    <xf numFmtId="0" fontId="15" fillId="10" borderId="0" applyNumberFormat="0" applyBorder="0" applyAlignment="0" applyProtection="0"/>
    <xf numFmtId="0" fontId="19" fillId="23" borderId="3" applyNumberFormat="0" applyAlignment="0" applyProtection="0"/>
    <xf numFmtId="0" fontId="15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21" fillId="6" borderId="0" applyNumberFormat="0" applyBorder="0" applyAlignment="0" applyProtection="0"/>
    <xf numFmtId="0" fontId="15" fillId="7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5" fillId="9" borderId="2" applyNumberFormat="0" applyAlignment="0" applyProtection="0"/>
    <xf numFmtId="0" fontId="16" fillId="17" borderId="0" applyNumberFormat="0" applyBorder="0" applyAlignment="0" applyProtection="0"/>
    <xf numFmtId="0" fontId="26" fillId="0" borderId="7" applyNumberFormat="0" applyFill="0" applyAlignment="0" applyProtection="0"/>
    <xf numFmtId="0" fontId="15" fillId="5" borderId="0" applyNumberFormat="0" applyBorder="0" applyAlignment="0" applyProtection="0"/>
    <xf numFmtId="0" fontId="27" fillId="24" borderId="0" applyNumberFormat="0" applyBorder="0" applyAlignment="0" applyProtection="0"/>
    <xf numFmtId="0" fontId="15" fillId="7" borderId="0" applyNumberFormat="0" applyBorder="0" applyAlignment="0" applyProtection="0"/>
    <xf numFmtId="0" fontId="5" fillId="0" borderId="0"/>
    <xf numFmtId="0" fontId="15" fillId="4" borderId="0" applyNumberFormat="0" applyBorder="0" applyAlignment="0" applyProtection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5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5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5" fillId="10" borderId="0" applyNumberFormat="0" applyBorder="0" applyAlignment="0" applyProtection="0"/>
    <xf numFmtId="0" fontId="17" fillId="5" borderId="0" applyNumberFormat="0" applyBorder="0" applyAlignment="0" applyProtection="0"/>
    <xf numFmtId="0" fontId="16" fillId="15" borderId="0" applyNumberFormat="0" applyBorder="0" applyAlignment="0" applyProtection="0"/>
    <xf numFmtId="0" fontId="18" fillId="22" borderId="2" applyNumberFormat="0" applyAlignment="0" applyProtection="0"/>
    <xf numFmtId="0" fontId="15" fillId="9" borderId="0" applyNumberFormat="0" applyBorder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21" fillId="6" borderId="0" applyNumberFormat="0" applyBorder="0" applyAlignment="0" applyProtection="0"/>
    <xf numFmtId="0" fontId="16" fillId="16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15" fillId="7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5" fillId="9" borderId="2" applyNumberFormat="0" applyAlignment="0" applyProtection="0"/>
    <xf numFmtId="0" fontId="16" fillId="17" borderId="0" applyNumberFormat="0" applyBorder="0" applyAlignment="0" applyProtection="0"/>
    <xf numFmtId="0" fontId="26" fillId="0" borderId="7" applyNumberFormat="0" applyFill="0" applyAlignment="0" applyProtection="0"/>
    <xf numFmtId="0" fontId="15" fillId="5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15" fillId="4" borderId="0" applyNumberFormat="0" applyBorder="0" applyAlignment="0" applyProtection="0"/>
    <xf numFmtId="0" fontId="5" fillId="0" borderId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5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5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5" fillId="10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2" applyNumberFormat="0" applyAlignment="0" applyProtection="0"/>
    <xf numFmtId="0" fontId="15" fillId="9" borderId="0" applyNumberFormat="0" applyBorder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15" fillId="7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5" fillId="9" borderId="2" applyNumberFormat="0" applyAlignment="0" applyProtection="0"/>
    <xf numFmtId="0" fontId="26" fillId="0" borderId="7" applyNumberFormat="0" applyFill="0" applyAlignment="0" applyProtection="0"/>
    <xf numFmtId="0" fontId="15" fillId="5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15" fillId="4" borderId="0" applyNumberFormat="0" applyBorder="0" applyAlignment="0" applyProtection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2" applyNumberFormat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2" applyNumberFormat="0" applyAlignment="0" applyProtection="0"/>
    <xf numFmtId="0" fontId="26" fillId="0" borderId="7" applyNumberFormat="0" applyFill="0" applyAlignment="0" applyProtection="0"/>
    <xf numFmtId="0" fontId="27" fillId="24" borderId="0" applyNumberFormat="0" applyBorder="0" applyAlignment="0" applyProtection="0"/>
    <xf numFmtId="0" fontId="5" fillId="0" borderId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2" applyNumberFormat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2" applyNumberFormat="0" applyAlignment="0" applyProtection="0"/>
    <xf numFmtId="0" fontId="26" fillId="0" borderId="7" applyNumberFormat="0" applyFill="0" applyAlignment="0" applyProtection="0"/>
    <xf numFmtId="0" fontId="27" fillId="24" borderId="0" applyNumberFormat="0" applyBorder="0" applyAlignment="0" applyProtection="0"/>
    <xf numFmtId="0" fontId="5" fillId="0" borderId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0" fillId="0" borderId="10" applyNumberFormat="0" applyFill="0" applyAlignment="0" applyProtection="0"/>
    <xf numFmtId="14" fontId="5" fillId="0" borderId="0"/>
    <xf numFmtId="0" fontId="7" fillId="0" borderId="0"/>
    <xf numFmtId="3" fontId="5" fillId="0" borderId="0"/>
    <xf numFmtId="0" fontId="7" fillId="0" borderId="0"/>
    <xf numFmtId="14" fontId="5" fillId="0" borderId="0"/>
    <xf numFmtId="0" fontId="8" fillId="0" borderId="0"/>
    <xf numFmtId="0" fontId="22" fillId="0" borderId="4" applyNumberFormat="0" applyFill="0" applyAlignment="0" applyProtection="0"/>
    <xf numFmtId="0" fontId="30" fillId="0" borderId="10" applyNumberFormat="0" applyFill="0" applyAlignment="0" applyProtection="0"/>
    <xf numFmtId="14" fontId="5" fillId="0" borderId="0"/>
    <xf numFmtId="0" fontId="5" fillId="0" borderId="1"/>
    <xf numFmtId="2" fontId="5" fillId="0" borderId="0"/>
    <xf numFmtId="14" fontId="5" fillId="0" borderId="0"/>
    <xf numFmtId="0" fontId="23" fillId="0" borderId="5" applyNumberFormat="0" applyFill="0" applyAlignment="0" applyProtection="0"/>
    <xf numFmtId="0" fontId="22" fillId="0" borderId="4" applyNumberFormat="0" applyFill="0" applyAlignment="0" applyProtection="0"/>
    <xf numFmtId="2" fontId="5" fillId="0" borderId="0"/>
    <xf numFmtId="0" fontId="8" fillId="0" borderId="0"/>
    <xf numFmtId="0" fontId="5" fillId="0" borderId="1"/>
    <xf numFmtId="0" fontId="30" fillId="0" borderId="10" applyNumberFormat="0" applyFill="0" applyAlignment="0" applyProtection="0"/>
    <xf numFmtId="14" fontId="5" fillId="0" borderId="0"/>
    <xf numFmtId="14" fontId="5" fillId="0" borderId="0"/>
    <xf numFmtId="0" fontId="8" fillId="0" borderId="0"/>
    <xf numFmtId="0" fontId="5" fillId="0" borderId="1"/>
    <xf numFmtId="2" fontId="5" fillId="0" borderId="0"/>
    <xf numFmtId="166" fontId="5" fillId="0" borderId="0"/>
    <xf numFmtId="0" fontId="23" fillId="0" borderId="5" applyNumberFormat="0" applyFill="0" applyAlignment="0" applyProtection="0"/>
    <xf numFmtId="0" fontId="7" fillId="0" borderId="0"/>
    <xf numFmtId="14" fontId="5" fillId="0" borderId="0"/>
    <xf numFmtId="0" fontId="22" fillId="0" borderId="4" applyNumberFormat="0" applyFill="0" applyAlignment="0" applyProtection="0"/>
    <xf numFmtId="0" fontId="5" fillId="0" borderId="1"/>
    <xf numFmtId="0" fontId="30" fillId="0" borderId="10" applyNumberFormat="0" applyFill="0" applyAlignment="0" applyProtection="0"/>
    <xf numFmtId="0" fontId="8" fillId="0" borderId="0"/>
    <xf numFmtId="14" fontId="5" fillId="0" borderId="0"/>
    <xf numFmtId="2" fontId="5" fillId="0" borderId="0"/>
    <xf numFmtId="3" fontId="5" fillId="0" borderId="0"/>
    <xf numFmtId="0" fontId="8" fillId="0" borderId="0"/>
    <xf numFmtId="0" fontId="5" fillId="0" borderId="1"/>
    <xf numFmtId="0" fontId="7" fillId="0" borderId="0"/>
    <xf numFmtId="0" fontId="8" fillId="0" borderId="0"/>
    <xf numFmtId="0" fontId="5" fillId="0" borderId="1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7" fillId="0" borderId="0"/>
    <xf numFmtId="2" fontId="5" fillId="0" borderId="0"/>
    <xf numFmtId="166" fontId="5" fillId="0" borderId="0"/>
    <xf numFmtId="0" fontId="22" fillId="0" borderId="4" applyNumberFormat="0" applyFill="0" applyAlignment="0" applyProtection="0"/>
    <xf numFmtId="0" fontId="7" fillId="0" borderId="0"/>
    <xf numFmtId="166" fontId="5" fillId="0" borderId="0"/>
    <xf numFmtId="0" fontId="8" fillId="0" borderId="0"/>
    <xf numFmtId="14" fontId="5" fillId="0" borderId="0"/>
    <xf numFmtId="14" fontId="5" fillId="0" borderId="0"/>
    <xf numFmtId="14" fontId="5" fillId="0" borderId="0"/>
    <xf numFmtId="0" fontId="7" fillId="0" borderId="0"/>
    <xf numFmtId="0" fontId="7" fillId="0" borderId="0"/>
    <xf numFmtId="0" fontId="30" fillId="0" borderId="10" applyNumberFormat="0" applyFill="0" applyAlignment="0" applyProtection="0"/>
    <xf numFmtId="0" fontId="7" fillId="0" borderId="0"/>
    <xf numFmtId="3" fontId="5" fillId="0" borderId="0"/>
    <xf numFmtId="0" fontId="30" fillId="0" borderId="10" applyNumberFormat="0" applyFill="0" applyAlignment="0" applyProtection="0"/>
    <xf numFmtId="166" fontId="5" fillId="0" borderId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14" fontId="5" fillId="0" borderId="0"/>
    <xf numFmtId="0" fontId="7" fillId="0" borderId="0"/>
    <xf numFmtId="14" fontId="5" fillId="0" borderId="0"/>
    <xf numFmtId="2" fontId="5" fillId="0" borderId="0"/>
    <xf numFmtId="2" fontId="5" fillId="0" borderId="0"/>
    <xf numFmtId="2" fontId="5" fillId="0" borderId="0"/>
    <xf numFmtId="0" fontId="30" fillId="0" borderId="10" applyNumberFormat="0" applyFill="0" applyAlignment="0" applyProtection="0"/>
    <xf numFmtId="14" fontId="5" fillId="0" borderId="0"/>
    <xf numFmtId="3" fontId="5" fillId="0" borderId="0"/>
    <xf numFmtId="2" fontId="5" fillId="0" borderId="0"/>
    <xf numFmtId="3" fontId="5" fillId="0" borderId="0"/>
    <xf numFmtId="14" fontId="5" fillId="0" borderId="0"/>
    <xf numFmtId="0" fontId="23" fillId="0" borderId="5" applyNumberFormat="0" applyFill="0" applyAlignment="0" applyProtection="0"/>
    <xf numFmtId="0" fontId="7" fillId="0" borderId="0"/>
    <xf numFmtId="0" fontId="5" fillId="0" borderId="1"/>
    <xf numFmtId="0" fontId="7" fillId="0" borderId="0"/>
    <xf numFmtId="0" fontId="5" fillId="0" borderId="1"/>
    <xf numFmtId="14" fontId="5" fillId="0" borderId="0"/>
    <xf numFmtId="0" fontId="8" fillId="0" borderId="0"/>
    <xf numFmtId="0" fontId="7" fillId="0" borderId="0"/>
    <xf numFmtId="14" fontId="5" fillId="0" borderId="0"/>
    <xf numFmtId="0" fontId="7" fillId="0" borderId="0"/>
    <xf numFmtId="0" fontId="7" fillId="0" borderId="0"/>
    <xf numFmtId="2" fontId="5" fillId="0" borderId="0"/>
    <xf numFmtId="0" fontId="23" fillId="0" borderId="5" applyNumberFormat="0" applyFill="0" applyAlignment="0" applyProtection="0"/>
    <xf numFmtId="166" fontId="5" fillId="0" borderId="0"/>
    <xf numFmtId="0" fontId="7" fillId="0" borderId="0"/>
    <xf numFmtId="0" fontId="5" fillId="0" borderId="1"/>
    <xf numFmtId="0" fontId="30" fillId="0" borderId="10" applyNumberFormat="0" applyFill="0" applyAlignment="0" applyProtection="0"/>
    <xf numFmtId="14" fontId="5" fillId="0" borderId="0"/>
    <xf numFmtId="3" fontId="5" fillId="0" borderId="0"/>
    <xf numFmtId="0" fontId="30" fillId="0" borderId="10" applyNumberFormat="0" applyFill="0" applyAlignment="0" applyProtection="0"/>
    <xf numFmtId="14" fontId="5" fillId="0" borderId="0"/>
    <xf numFmtId="0" fontId="22" fillId="0" borderId="4" applyNumberFormat="0" applyFill="0" applyAlignment="0" applyProtection="0"/>
    <xf numFmtId="0" fontId="5" fillId="0" borderId="1"/>
    <xf numFmtId="166" fontId="5" fillId="0" borderId="0"/>
    <xf numFmtId="14" fontId="5" fillId="0" borderId="0"/>
    <xf numFmtId="0" fontId="8" fillId="0" borderId="0"/>
    <xf numFmtId="0" fontId="8" fillId="0" borderId="0"/>
    <xf numFmtId="14" fontId="5" fillId="0" borderId="0"/>
    <xf numFmtId="3" fontId="5" fillId="0" borderId="0"/>
    <xf numFmtId="0" fontId="7" fillId="0" borderId="0"/>
    <xf numFmtId="14" fontId="5" fillId="0" borderId="0"/>
    <xf numFmtId="0" fontId="22" fillId="0" borderId="4" applyNumberFormat="0" applyFill="0" applyAlignment="0" applyProtection="0"/>
    <xf numFmtId="0" fontId="7" fillId="0" borderId="0"/>
    <xf numFmtId="0" fontId="8" fillId="0" borderId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2" fontId="5" fillId="0" borderId="0"/>
    <xf numFmtId="0" fontId="5" fillId="0" borderId="1"/>
    <xf numFmtId="0" fontId="23" fillId="0" borderId="5" applyNumberFormat="0" applyFill="0" applyAlignment="0" applyProtection="0"/>
    <xf numFmtId="3" fontId="5" fillId="0" borderId="0"/>
    <xf numFmtId="0" fontId="23" fillId="0" borderId="5" applyNumberFormat="0" applyFill="0" applyAlignment="0" applyProtection="0"/>
    <xf numFmtId="0" fontId="7" fillId="0" borderId="0"/>
    <xf numFmtId="14" fontId="5" fillId="0" borderId="0"/>
    <xf numFmtId="2" fontId="5" fillId="0" borderId="0"/>
    <xf numFmtId="0" fontId="5" fillId="0" borderId="1"/>
    <xf numFmtId="2" fontId="5" fillId="0" borderId="0"/>
    <xf numFmtId="0" fontId="7" fillId="0" borderId="0"/>
    <xf numFmtId="14" fontId="5" fillId="0" borderId="0"/>
    <xf numFmtId="0" fontId="30" fillId="0" borderId="10" applyNumberFormat="0" applyFill="0" applyAlignment="0" applyProtection="0"/>
    <xf numFmtId="3" fontId="5" fillId="0" borderId="0"/>
    <xf numFmtId="0" fontId="22" fillId="0" borderId="4" applyNumberFormat="0" applyFill="0" applyAlignment="0" applyProtection="0"/>
    <xf numFmtId="14" fontId="5" fillId="0" borderId="0"/>
    <xf numFmtId="0" fontId="5" fillId="0" borderId="1"/>
    <xf numFmtId="0" fontId="8" fillId="0" borderId="0"/>
    <xf numFmtId="0" fontId="5" fillId="0" borderId="1"/>
    <xf numFmtId="14" fontId="5" fillId="0" borderId="0"/>
    <xf numFmtId="0" fontId="8" fillId="0" borderId="0"/>
    <xf numFmtId="0" fontId="30" fillId="0" borderId="10" applyNumberFormat="0" applyFill="0" applyAlignment="0" applyProtection="0"/>
    <xf numFmtId="166" fontId="5" fillId="0" borderId="0"/>
    <xf numFmtId="0" fontId="23" fillId="0" borderId="5" applyNumberFormat="0" applyFill="0" applyAlignment="0" applyProtection="0"/>
    <xf numFmtId="0" fontId="8" fillId="0" borderId="0"/>
    <xf numFmtId="2" fontId="5" fillId="0" borderId="0"/>
    <xf numFmtId="166" fontId="5" fillId="0" borderId="0"/>
    <xf numFmtId="0" fontId="8" fillId="0" borderId="0"/>
    <xf numFmtId="3" fontId="5" fillId="0" borderId="0"/>
    <xf numFmtId="0" fontId="8" fillId="0" borderId="0"/>
    <xf numFmtId="2" fontId="5" fillId="0" borderId="0"/>
    <xf numFmtId="0" fontId="7" fillId="0" borderId="0"/>
    <xf numFmtId="3" fontId="5" fillId="0" borderId="0"/>
    <xf numFmtId="0" fontId="7" fillId="0" borderId="0"/>
    <xf numFmtId="0" fontId="5" fillId="0" borderId="1"/>
    <xf numFmtId="2" fontId="5" fillId="0" borderId="0"/>
    <xf numFmtId="2" fontId="5" fillId="0" borderId="0"/>
    <xf numFmtId="166" fontId="5" fillId="0" borderId="0"/>
    <xf numFmtId="0" fontId="23" fillId="0" borderId="5" applyNumberFormat="0" applyFill="0" applyAlignment="0" applyProtection="0"/>
    <xf numFmtId="0" fontId="8" fillId="0" borderId="0"/>
    <xf numFmtId="3" fontId="5" fillId="0" borderId="0"/>
    <xf numFmtId="3" fontId="5" fillId="0" borderId="0"/>
    <xf numFmtId="14" fontId="5" fillId="0" borderId="0"/>
    <xf numFmtId="14" fontId="5" fillId="0" borderId="0"/>
    <xf numFmtId="0" fontId="5" fillId="0" borderId="1"/>
    <xf numFmtId="2" fontId="5" fillId="0" borderId="0"/>
    <xf numFmtId="3" fontId="5" fillId="0" borderId="0"/>
    <xf numFmtId="2" fontId="5" fillId="0" borderId="0"/>
    <xf numFmtId="166" fontId="5" fillId="0" borderId="0"/>
    <xf numFmtId="2" fontId="5" fillId="0" borderId="0"/>
    <xf numFmtId="0" fontId="7" fillId="0" borderId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3" fontId="5" fillId="0" borderId="0"/>
    <xf numFmtId="0" fontId="30" fillId="0" borderId="10" applyNumberFormat="0" applyFill="0" applyAlignment="0" applyProtection="0"/>
    <xf numFmtId="0" fontId="5" fillId="0" borderId="1"/>
    <xf numFmtId="2" fontId="5" fillId="0" borderId="0"/>
    <xf numFmtId="14" fontId="5" fillId="0" borderId="0"/>
    <xf numFmtId="166" fontId="5" fillId="0" borderId="0"/>
    <xf numFmtId="0" fontId="7" fillId="0" borderId="0"/>
    <xf numFmtId="0" fontId="8" fillId="0" borderId="0"/>
    <xf numFmtId="0" fontId="23" fillId="0" borderId="5" applyNumberFormat="0" applyFill="0" applyAlignment="0" applyProtection="0"/>
    <xf numFmtId="3" fontId="5" fillId="0" borderId="0"/>
    <xf numFmtId="0" fontId="22" fillId="0" borderId="4" applyNumberFormat="0" applyFill="0" applyAlignment="0" applyProtection="0"/>
    <xf numFmtId="3" fontId="5" fillId="0" borderId="0"/>
    <xf numFmtId="3" fontId="5" fillId="0" borderId="0"/>
    <xf numFmtId="0" fontId="22" fillId="0" borderId="4" applyNumberFormat="0" applyFill="0" applyAlignment="0" applyProtection="0"/>
    <xf numFmtId="0" fontId="5" fillId="0" borderId="1"/>
    <xf numFmtId="2" fontId="5" fillId="0" borderId="0"/>
    <xf numFmtId="166" fontId="5" fillId="0" borderId="0"/>
    <xf numFmtId="0" fontId="23" fillId="0" borderId="5" applyNumberFormat="0" applyFill="0" applyAlignment="0" applyProtection="0"/>
    <xf numFmtId="0" fontId="22" fillId="0" borderId="4" applyNumberFormat="0" applyFill="0" applyAlignment="0" applyProtection="0"/>
    <xf numFmtId="14" fontId="5" fillId="0" borderId="0"/>
    <xf numFmtId="3" fontId="5" fillId="0" borderId="0"/>
    <xf numFmtId="0" fontId="30" fillId="0" borderId="10" applyNumberFormat="0" applyFill="0" applyAlignment="0" applyProtection="0"/>
    <xf numFmtId="14" fontId="5" fillId="0" borderId="0"/>
    <xf numFmtId="166" fontId="5" fillId="0" borderId="0"/>
    <xf numFmtId="14" fontId="5" fillId="0" borderId="0"/>
    <xf numFmtId="0" fontId="8" fillId="0" borderId="0"/>
    <xf numFmtId="2" fontId="5" fillId="0" borderId="0"/>
    <xf numFmtId="0" fontId="8" fillId="0" borderId="0"/>
    <xf numFmtId="166" fontId="5" fillId="0" borderId="0"/>
    <xf numFmtId="166" fontId="5" fillId="0" borderId="0"/>
    <xf numFmtId="14" fontId="5" fillId="0" borderId="0"/>
    <xf numFmtId="0" fontId="8" fillId="0" borderId="0"/>
    <xf numFmtId="3" fontId="5" fillId="0" borderId="0"/>
    <xf numFmtId="0" fontId="23" fillId="0" borderId="5" applyNumberFormat="0" applyFill="0" applyAlignment="0" applyProtection="0"/>
    <xf numFmtId="0" fontId="5" fillId="0" borderId="1"/>
    <xf numFmtId="2" fontId="5" fillId="0" borderId="0"/>
    <xf numFmtId="3" fontId="5" fillId="0" borderId="0"/>
    <xf numFmtId="0" fontId="7" fillId="0" borderId="0"/>
    <xf numFmtId="0" fontId="23" fillId="0" borderId="5" applyNumberFormat="0" applyFill="0" applyAlignment="0" applyProtection="0"/>
    <xf numFmtId="0" fontId="8" fillId="0" borderId="0"/>
    <xf numFmtId="0" fontId="30" fillId="0" borderId="10" applyNumberFormat="0" applyFill="0" applyAlignment="0" applyProtection="0"/>
    <xf numFmtId="3" fontId="5" fillId="0" borderId="0"/>
    <xf numFmtId="2" fontId="5" fillId="0" borderId="0"/>
    <xf numFmtId="2" fontId="5" fillId="0" borderId="0"/>
    <xf numFmtId="0" fontId="23" fillId="0" borderId="5" applyNumberFormat="0" applyFill="0" applyAlignment="0" applyProtection="0"/>
    <xf numFmtId="14" fontId="5" fillId="0" borderId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3" fontId="5" fillId="0" borderId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14" fontId="5" fillId="0" borderId="0"/>
    <xf numFmtId="166" fontId="5" fillId="0" borderId="0"/>
    <xf numFmtId="0" fontId="5" fillId="0" borderId="1"/>
    <xf numFmtId="3" fontId="5" fillId="0" borderId="0"/>
    <xf numFmtId="0" fontId="8" fillId="0" borderId="0"/>
    <xf numFmtId="2" fontId="5" fillId="0" borderId="0"/>
    <xf numFmtId="0" fontId="7" fillId="0" borderId="0"/>
    <xf numFmtId="0" fontId="22" fillId="0" borderId="4" applyNumberFormat="0" applyFill="0" applyAlignment="0" applyProtection="0"/>
    <xf numFmtId="2" fontId="5" fillId="0" borderId="0"/>
    <xf numFmtId="0" fontId="23" fillId="0" borderId="5" applyNumberFormat="0" applyFill="0" applyAlignment="0" applyProtection="0"/>
    <xf numFmtId="0" fontId="8" fillId="0" borderId="0"/>
    <xf numFmtId="2" fontId="5" fillId="0" borderId="0"/>
    <xf numFmtId="0" fontId="5" fillId="0" borderId="1"/>
    <xf numFmtId="166" fontId="5" fillId="0" borderId="0"/>
    <xf numFmtId="0" fontId="7" fillId="0" borderId="0"/>
    <xf numFmtId="3" fontId="5" fillId="0" borderId="0"/>
    <xf numFmtId="2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5" fillId="0" borderId="1"/>
    <xf numFmtId="0" fontId="7" fillId="0" borderId="0"/>
    <xf numFmtId="166" fontId="5" fillId="0" borderId="0"/>
    <xf numFmtId="0" fontId="7" fillId="0" borderId="0"/>
    <xf numFmtId="0" fontId="30" fillId="0" borderId="10" applyNumberFormat="0" applyFill="0" applyAlignment="0" applyProtection="0"/>
    <xf numFmtId="0" fontId="5" fillId="0" borderId="1"/>
    <xf numFmtId="0" fontId="5" fillId="0" borderId="1"/>
    <xf numFmtId="3" fontId="5" fillId="0" borderId="0"/>
    <xf numFmtId="3" fontId="5" fillId="0" borderId="0"/>
    <xf numFmtId="166" fontId="5" fillId="0" borderId="0"/>
    <xf numFmtId="0" fontId="23" fillId="0" borderId="5" applyNumberFormat="0" applyFill="0" applyAlignment="0" applyProtection="0"/>
    <xf numFmtId="14" fontId="5" fillId="0" borderId="0"/>
    <xf numFmtId="0" fontId="8" fillId="0" borderId="0"/>
    <xf numFmtId="0" fontId="8" fillId="0" borderId="0"/>
    <xf numFmtId="3" fontId="5" fillId="0" borderId="0"/>
    <xf numFmtId="0" fontId="5" fillId="0" borderId="1"/>
    <xf numFmtId="2" fontId="5" fillId="0" borderId="0"/>
    <xf numFmtId="166" fontId="5" fillId="0" borderId="0"/>
    <xf numFmtId="0" fontId="8" fillId="0" borderId="0"/>
    <xf numFmtId="3" fontId="5" fillId="0" borderId="0"/>
    <xf numFmtId="0" fontId="5" fillId="0" borderId="1"/>
    <xf numFmtId="2" fontId="5" fillId="0" borderId="0"/>
    <xf numFmtId="166" fontId="5" fillId="0" borderId="0"/>
    <xf numFmtId="0" fontId="8" fillId="0" borderId="0"/>
    <xf numFmtId="3" fontId="5" fillId="0" borderId="0"/>
    <xf numFmtId="0" fontId="5" fillId="0" borderId="1"/>
    <xf numFmtId="2" fontId="5" fillId="0" borderId="0"/>
    <xf numFmtId="166" fontId="5" fillId="0" borderId="0"/>
    <xf numFmtId="0" fontId="7" fillId="0" borderId="0"/>
    <xf numFmtId="0" fontId="22" fillId="0" borderId="4" applyNumberFormat="0" applyFill="0" applyAlignment="0" applyProtection="0"/>
    <xf numFmtId="3" fontId="5" fillId="0" borderId="0"/>
    <xf numFmtId="0" fontId="30" fillId="0" borderId="10" applyNumberFormat="0" applyFill="0" applyAlignment="0" applyProtection="0"/>
    <xf numFmtId="0" fontId="5" fillId="0" borderId="1"/>
    <xf numFmtId="2" fontId="5" fillId="0" borderId="0"/>
    <xf numFmtId="166" fontId="5" fillId="0" borderId="0"/>
    <xf numFmtId="166" fontId="5" fillId="0" borderId="0"/>
    <xf numFmtId="3" fontId="5" fillId="0" borderId="0"/>
    <xf numFmtId="3" fontId="5" fillId="0" borderId="0"/>
    <xf numFmtId="0" fontId="5" fillId="0" borderId="1"/>
    <xf numFmtId="2" fontId="5" fillId="0" borderId="0"/>
    <xf numFmtId="166" fontId="5" fillId="0" borderId="0"/>
    <xf numFmtId="3" fontId="5" fillId="0" borderId="0"/>
    <xf numFmtId="0" fontId="8" fillId="0" borderId="0"/>
    <xf numFmtId="2" fontId="5" fillId="0" borderId="0"/>
    <xf numFmtId="166" fontId="5" fillId="0" borderId="0"/>
    <xf numFmtId="3" fontId="5" fillId="0" borderId="0"/>
    <xf numFmtId="2" fontId="5" fillId="0" borderId="0"/>
    <xf numFmtId="3" fontId="5" fillId="0" borderId="0"/>
    <xf numFmtId="3" fontId="5" fillId="0" borderId="0"/>
    <xf numFmtId="0" fontId="30" fillId="0" borderId="10" applyNumberFormat="0" applyFill="0" applyAlignment="0" applyProtection="0"/>
    <xf numFmtId="2" fontId="5" fillId="0" borderId="0"/>
    <xf numFmtId="0" fontId="7" fillId="0" borderId="0"/>
    <xf numFmtId="14" fontId="5" fillId="0" borderId="0"/>
    <xf numFmtId="0" fontId="8" fillId="0" borderId="0"/>
    <xf numFmtId="0" fontId="5" fillId="0" borderId="1"/>
    <xf numFmtId="0" fontId="5" fillId="0" borderId="1"/>
    <xf numFmtId="0" fontId="8" fillId="0" borderId="0"/>
    <xf numFmtId="0" fontId="7" fillId="0" borderId="0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166" fontId="5" fillId="0" borderId="0"/>
    <xf numFmtId="166" fontId="5" fillId="0" borderId="0"/>
    <xf numFmtId="3" fontId="5" fillId="0" borderId="0"/>
    <xf numFmtId="2" fontId="5" fillId="0" borderId="0"/>
    <xf numFmtId="14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8" fillId="0" borderId="0"/>
    <xf numFmtId="166" fontId="5" fillId="0" borderId="0"/>
    <xf numFmtId="166" fontId="5" fillId="0" borderId="0"/>
    <xf numFmtId="0" fontId="5" fillId="0" borderId="1"/>
    <xf numFmtId="0" fontId="5" fillId="0" borderId="1"/>
    <xf numFmtId="2" fontId="5" fillId="0" borderId="0"/>
    <xf numFmtId="0" fontId="7" fillId="0" borderId="0"/>
    <xf numFmtId="0" fontId="8" fillId="0" borderId="0"/>
    <xf numFmtId="3" fontId="5" fillId="0" borderId="0"/>
    <xf numFmtId="14" fontId="5" fillId="0" borderId="0"/>
    <xf numFmtId="0" fontId="7" fillId="0" borderId="0"/>
    <xf numFmtId="3" fontId="5" fillId="0" borderId="0"/>
    <xf numFmtId="0" fontId="8" fillId="0" borderId="0"/>
    <xf numFmtId="2" fontId="5" fillId="0" borderId="0"/>
    <xf numFmtId="3" fontId="5" fillId="0" borderId="0"/>
    <xf numFmtId="0" fontId="5" fillId="0" borderId="0"/>
    <xf numFmtId="0" fontId="5" fillId="0" borderId="1"/>
    <xf numFmtId="0" fontId="8" fillId="0" borderId="0"/>
    <xf numFmtId="0" fontId="7" fillId="0" borderId="0"/>
    <xf numFmtId="0" fontId="7" fillId="0" borderId="0"/>
    <xf numFmtId="0" fontId="8" fillId="0" borderId="0"/>
    <xf numFmtId="14" fontId="5" fillId="0" borderId="0"/>
    <xf numFmtId="0" fontId="7" fillId="0" borderId="0"/>
    <xf numFmtId="14" fontId="5" fillId="0" borderId="0"/>
    <xf numFmtId="2" fontId="5" fillId="0" borderId="0"/>
    <xf numFmtId="166" fontId="5" fillId="0" borderId="0"/>
    <xf numFmtId="0" fontId="8" fillId="0" borderId="0"/>
    <xf numFmtId="3" fontId="5" fillId="0" borderId="0"/>
    <xf numFmtId="0" fontId="5" fillId="0" borderId="0"/>
    <xf numFmtId="0" fontId="5" fillId="0" borderId="1"/>
    <xf numFmtId="0" fontId="7" fillId="0" borderId="0"/>
    <xf numFmtId="0" fontId="5" fillId="0" borderId="1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5" fillId="0" borderId="0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4" fontId="5" fillId="0" borderId="0"/>
    <xf numFmtId="4" fontId="12" fillId="0" borderId="0"/>
    <xf numFmtId="0" fontId="12" fillId="0" borderId="0"/>
    <xf numFmtId="0" fontId="15" fillId="4" borderId="0" applyNumberFormat="0" applyBorder="0" applyAlignment="0" applyProtection="0"/>
    <xf numFmtId="0" fontId="5" fillId="0" borderId="1"/>
    <xf numFmtId="0" fontId="15" fillId="5" borderId="0" applyNumberFormat="0" applyBorder="0" applyAlignment="0" applyProtection="0"/>
    <xf numFmtId="0" fontId="5" fillId="0" borderId="1"/>
    <xf numFmtId="0" fontId="15" fillId="6" borderId="0" applyNumberFormat="0" applyBorder="0" applyAlignment="0" applyProtection="0"/>
    <xf numFmtId="0" fontId="30" fillId="0" borderId="10" applyNumberFormat="0" applyFill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30" fillId="0" borderId="10" applyNumberFormat="0" applyFill="0" applyAlignment="0" applyProtection="0"/>
    <xf numFmtId="0" fontId="15" fillId="11" borderId="0" applyNumberFormat="0" applyBorder="0" applyAlignment="0" applyProtection="0"/>
    <xf numFmtId="0" fontId="29" fillId="0" borderId="0" applyNumberFormat="0" applyFill="0" applyBorder="0" applyAlignment="0" applyProtection="0"/>
    <xf numFmtId="0" fontId="15" fillId="12" borderId="0" applyNumberFormat="0" applyBorder="0" applyAlignment="0" applyProtection="0"/>
    <xf numFmtId="0" fontId="28" fillId="22" borderId="9" applyNumberFormat="0" applyAlignment="0" applyProtection="0"/>
    <xf numFmtId="0" fontId="15" fillId="7" borderId="0" applyNumberFormat="0" applyBorder="0" applyAlignment="0" applyProtection="0"/>
    <xf numFmtId="0" fontId="15" fillId="25" borderId="8" applyNumberFormat="0" applyFont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27" fillId="24" borderId="0" applyNumberFormat="0" applyBorder="0" applyAlignment="0" applyProtection="0"/>
    <xf numFmtId="0" fontId="16" fillId="15" borderId="0" applyNumberFormat="0" applyBorder="0" applyAlignment="0" applyProtection="0"/>
    <xf numFmtId="0" fontId="26" fillId="0" borderId="7" applyNumberFormat="0" applyFill="0" applyAlignment="0" applyProtection="0"/>
    <xf numFmtId="0" fontId="16" fillId="16" borderId="0" applyNumberFormat="0" applyBorder="0" applyAlignment="0" applyProtection="0"/>
    <xf numFmtId="0" fontId="25" fillId="9" borderId="2" applyNumberFormat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24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24" fillId="0" borderId="6" applyNumberFormat="0" applyFill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8" fillId="0" borderId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2" applyNumberFormat="0" applyAlignment="0" applyProtection="0"/>
    <xf numFmtId="0" fontId="19" fillId="23" borderId="3" applyNumberFormat="0" applyAlignment="0" applyProtection="0"/>
    <xf numFmtId="0" fontId="8" fillId="0" borderId="0"/>
    <xf numFmtId="3" fontId="5" fillId="0" borderId="0"/>
    <xf numFmtId="0" fontId="8" fillId="0" borderId="0"/>
    <xf numFmtId="0" fontId="23" fillId="0" borderId="5" applyNumberFormat="0" applyFill="0" applyAlignment="0" applyProtection="0"/>
    <xf numFmtId="3" fontId="5" fillId="0" borderId="0"/>
    <xf numFmtId="0" fontId="23" fillId="0" borderId="5" applyNumberFormat="0" applyFill="0" applyAlignment="0" applyProtection="0"/>
    <xf numFmtId="166" fontId="5" fillId="0" borderId="0"/>
    <xf numFmtId="0" fontId="7" fillId="0" borderId="0"/>
    <xf numFmtId="166" fontId="5" fillId="0" borderId="0"/>
    <xf numFmtId="0" fontId="7" fillId="0" borderId="0"/>
    <xf numFmtId="14" fontId="5" fillId="0" borderId="0"/>
    <xf numFmtId="0" fontId="7" fillId="0" borderId="0"/>
    <xf numFmtId="0" fontId="22" fillId="0" borderId="4" applyNumberFormat="0" applyFill="0" applyAlignment="0" applyProtection="0"/>
    <xf numFmtId="14" fontId="5" fillId="0" borderId="0"/>
    <xf numFmtId="0" fontId="22" fillId="0" borderId="4" applyNumberFormat="0" applyFill="0" applyAlignment="0" applyProtection="0"/>
    <xf numFmtId="0" fontId="21" fillId="6" borderId="0" applyNumberFormat="0" applyBorder="0" applyAlignment="0" applyProtection="0"/>
    <xf numFmtId="0" fontId="20" fillId="0" borderId="0" applyNumberFormat="0" applyFill="0" applyBorder="0" applyAlignment="0" applyProtection="0"/>
    <xf numFmtId="2" fontId="5" fillId="0" borderId="0"/>
    <xf numFmtId="2" fontId="5" fillId="0" borderId="0"/>
    <xf numFmtId="2" fontId="5" fillId="0" borderId="0"/>
    <xf numFmtId="2" fontId="5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4" applyNumberFormat="0" applyFill="0" applyAlignment="0" applyProtection="0"/>
    <xf numFmtId="14" fontId="5" fillId="0" borderId="0"/>
    <xf numFmtId="0" fontId="22" fillId="0" borderId="4" applyNumberFormat="0" applyFill="0" applyAlignment="0" applyProtection="0"/>
    <xf numFmtId="0" fontId="7" fillId="0" borderId="0"/>
    <xf numFmtId="14" fontId="5" fillId="0" borderId="0"/>
    <xf numFmtId="0" fontId="7" fillId="0" borderId="0"/>
    <xf numFmtId="0" fontId="7" fillId="0" borderId="0"/>
    <xf numFmtId="166" fontId="5" fillId="0" borderId="0"/>
    <xf numFmtId="0" fontId="23" fillId="0" borderId="5" applyNumberFormat="0" applyFill="0" applyAlignment="0" applyProtection="0"/>
    <xf numFmtId="166" fontId="5" fillId="0" borderId="0"/>
    <xf numFmtId="3" fontId="5" fillId="0" borderId="0"/>
    <xf numFmtId="0" fontId="23" fillId="0" borderId="5" applyNumberFormat="0" applyFill="0" applyAlignment="0" applyProtection="0"/>
    <xf numFmtId="0" fontId="8" fillId="0" borderId="0"/>
    <xf numFmtId="0" fontId="8" fillId="0" borderId="0"/>
    <xf numFmtId="3" fontId="5" fillId="0" borderId="0"/>
    <xf numFmtId="0" fontId="19" fillId="23" borderId="3" applyNumberFormat="0" applyAlignment="0" applyProtection="0"/>
    <xf numFmtId="0" fontId="8" fillId="0" borderId="0"/>
    <xf numFmtId="0" fontId="18" fillId="22" borderId="2" applyNumberFormat="0" applyAlignment="0" applyProtection="0"/>
    <xf numFmtId="0" fontId="17" fillId="5" borderId="0" applyNumberFormat="0" applyBorder="0" applyAlignment="0" applyProtection="0"/>
    <xf numFmtId="0" fontId="16" fillId="21" borderId="0" applyNumberFormat="0" applyBorder="0" applyAlignment="0" applyProtection="0"/>
    <xf numFmtId="0" fontId="24" fillId="0" borderId="6" applyNumberFormat="0" applyFill="0" applyAlignment="0" applyProtection="0"/>
    <xf numFmtId="0" fontId="16" fillId="16" borderId="0" applyNumberFormat="0" applyBorder="0" applyAlignment="0" applyProtection="0"/>
    <xf numFmtId="0" fontId="24" fillId="0" borderId="0" applyNumberFormat="0" applyFill="0" applyBorder="0" applyAlignment="0" applyProtection="0"/>
    <xf numFmtId="0" fontId="16" fillId="15" borderId="0" applyNumberFormat="0" applyBorder="0" applyAlignment="0" applyProtection="0"/>
    <xf numFmtId="0" fontId="25" fillId="9" borderId="2" applyNumberFormat="0" applyAlignment="0" applyProtection="0"/>
    <xf numFmtId="0" fontId="16" fillId="20" borderId="0" applyNumberFormat="0" applyBorder="0" applyAlignment="0" applyProtection="0"/>
    <xf numFmtId="0" fontId="26" fillId="0" borderId="7" applyNumberFormat="0" applyFill="0" applyAlignment="0" applyProtection="0"/>
    <xf numFmtId="0" fontId="16" fillId="19" borderId="0" applyNumberFormat="0" applyBorder="0" applyAlignment="0" applyProtection="0"/>
    <xf numFmtId="0" fontId="27" fillId="24" borderId="0" applyNumberFormat="0" applyBorder="0" applyAlignment="0" applyProtection="0"/>
    <xf numFmtId="0" fontId="16" fillId="18" borderId="0" applyNumberFormat="0" applyBorder="0" applyAlignment="0" applyProtection="0"/>
    <xf numFmtId="0" fontId="5" fillId="0" borderId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5" fillId="25" borderId="8" applyNumberFormat="0" applyFont="0" applyAlignment="0" applyProtection="0"/>
    <xf numFmtId="0" fontId="16" fillId="12" borderId="0" applyNumberFormat="0" applyBorder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30" fillId="0" borderId="10" applyNumberFormat="0" applyFill="0" applyAlignment="0" applyProtection="0"/>
    <xf numFmtId="0" fontId="16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30" fillId="0" borderId="10" applyNumberFormat="0" applyFill="0" applyAlignment="0" applyProtection="0"/>
    <xf numFmtId="0" fontId="5" fillId="0" borderId="1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5" fillId="0" borderId="1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5" fillId="0" borderId="1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0" borderId="1"/>
    <xf numFmtId="0" fontId="31" fillId="0" borderId="0" applyNumberForma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164" fontId="0" fillId="2" borderId="0" xfId="0" applyNumberFormat="1" applyFill="1"/>
    <xf numFmtId="0" fontId="4" fillId="2" borderId="0" xfId="0" applyFont="1" applyFill="1"/>
    <xf numFmtId="165" fontId="0" fillId="2" borderId="0" xfId="0" applyNumberFormat="1" applyFill="1"/>
    <xf numFmtId="165" fontId="0" fillId="2" borderId="0" xfId="0" applyNumberFormat="1" applyFill="1" applyAlignment="1">
      <alignment horizontal="center"/>
    </xf>
    <xf numFmtId="165" fontId="6" fillId="2" borderId="0" xfId="0" applyNumberFormat="1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0" xfId="0" applyFill="1"/>
    <xf numFmtId="0" fontId="9" fillId="2" borderId="0" xfId="0" applyFont="1" applyFill="1"/>
    <xf numFmtId="0" fontId="0" fillId="2" borderId="0" xfId="0" applyFill="1" applyAlignment="1">
      <alignment horizontal="center"/>
    </xf>
    <xf numFmtId="165" fontId="6" fillId="2" borderId="0" xfId="0" applyNumberFormat="1" applyFont="1" applyFill="1"/>
    <xf numFmtId="1" fontId="0" fillId="2" borderId="0" xfId="0" applyNumberFormat="1" applyFont="1" applyFill="1" applyAlignment="1">
      <alignment horizontal="center"/>
    </xf>
    <xf numFmtId="0" fontId="0" fillId="2" borderId="0" xfId="0" applyFont="1" applyFill="1"/>
    <xf numFmtId="0" fontId="0" fillId="3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165" fontId="9" fillId="2" borderId="0" xfId="0" applyNumberFormat="1" applyFont="1" applyFill="1" applyAlignment="1">
      <alignment horizontal="center"/>
    </xf>
    <xf numFmtId="0" fontId="9" fillId="2" borderId="0" xfId="0" applyFont="1" applyFill="1"/>
    <xf numFmtId="165" fontId="9" fillId="2" borderId="0" xfId="0" applyNumberFormat="1" applyFont="1" applyFill="1"/>
    <xf numFmtId="165" fontId="32" fillId="2" borderId="0" xfId="0" applyNumberFormat="1" applyFont="1" applyFill="1" applyAlignment="1">
      <alignment horizontal="center"/>
    </xf>
    <xf numFmtId="1" fontId="32" fillId="2" borderId="0" xfId="0" applyNumberFormat="1" applyFont="1" applyFill="1" applyAlignment="1">
      <alignment horizontal="center"/>
    </xf>
  </cellXfs>
  <cellStyles count="1013">
    <cellStyle name="20% - Accent1 10" xfId="1010"/>
    <cellStyle name="20% - Accent1 2" xfId="40"/>
    <cellStyle name="20% - Accent1 2 2" xfId="41"/>
    <cellStyle name="20% - Accent1 3" xfId="175"/>
    <cellStyle name="20% - Accent1 4" xfId="303"/>
    <cellStyle name="20% - Accent1 5" xfId="372"/>
    <cellStyle name="20% - Accent1 6" xfId="413"/>
    <cellStyle name="20% - Accent1 7" xfId="450"/>
    <cellStyle name="20% - Accent1 8" xfId="484"/>
    <cellStyle name="20% - Accent1 9" xfId="889"/>
    <cellStyle name="20% - Accent2 10" xfId="1008"/>
    <cellStyle name="20% - Accent2 2" xfId="42"/>
    <cellStyle name="20% - Accent2 2 2" xfId="43"/>
    <cellStyle name="20% - Accent2 3" xfId="173"/>
    <cellStyle name="20% - Accent2 4" xfId="305"/>
    <cellStyle name="20% - Accent2 5" xfId="368"/>
    <cellStyle name="20% - Accent2 6" xfId="410"/>
    <cellStyle name="20% - Accent2 7" xfId="447"/>
    <cellStyle name="20% - Accent2 8" xfId="485"/>
    <cellStyle name="20% - Accent2 9" xfId="891"/>
    <cellStyle name="20% - Accent3 10" xfId="1007"/>
    <cellStyle name="20% - Accent3 2" xfId="44"/>
    <cellStyle name="20% - Accent3 2 2" xfId="45"/>
    <cellStyle name="20% - Accent3 3" xfId="172"/>
    <cellStyle name="20% - Accent3 4" xfId="307"/>
    <cellStyle name="20% - Accent3 5" xfId="364"/>
    <cellStyle name="20% - Accent3 6" xfId="406"/>
    <cellStyle name="20% - Accent3 7" xfId="444"/>
    <cellStyle name="20% - Accent3 8" xfId="486"/>
    <cellStyle name="20% - Accent3 9" xfId="893"/>
    <cellStyle name="20% - Accent4 10" xfId="1006"/>
    <cellStyle name="20% - Accent4 2" xfId="46"/>
    <cellStyle name="20% - Accent4 2 2" xfId="47"/>
    <cellStyle name="20% - Accent4 3" xfId="171"/>
    <cellStyle name="20% - Accent4 4" xfId="309"/>
    <cellStyle name="20% - Accent4 5" xfId="357"/>
    <cellStyle name="20% - Accent4 6" xfId="404"/>
    <cellStyle name="20% - Accent4 7" xfId="442"/>
    <cellStyle name="20% - Accent4 8" xfId="487"/>
    <cellStyle name="20% - Accent4 9" xfId="895"/>
    <cellStyle name="20% - Accent5 10" xfId="1004"/>
    <cellStyle name="20% - Accent5 2" xfId="48"/>
    <cellStyle name="20% - Accent5 2 2" xfId="49"/>
    <cellStyle name="20% - Accent5 3" xfId="170"/>
    <cellStyle name="20% - Accent5 4" xfId="311"/>
    <cellStyle name="20% - Accent5 5" xfId="353"/>
    <cellStyle name="20% - Accent5 6" xfId="396"/>
    <cellStyle name="20% - Accent5 7" xfId="435"/>
    <cellStyle name="20% - Accent5 8" xfId="488"/>
    <cellStyle name="20% - Accent5 9" xfId="896"/>
    <cellStyle name="20% - Accent6 10" xfId="1003"/>
    <cellStyle name="20% - Accent6 2" xfId="50"/>
    <cellStyle name="20% - Accent6 2 2" xfId="51"/>
    <cellStyle name="20% - Accent6 3" xfId="168"/>
    <cellStyle name="20% - Accent6 4" xfId="313"/>
    <cellStyle name="20% - Accent6 5" xfId="349"/>
    <cellStyle name="20% - Accent6 6" xfId="393"/>
    <cellStyle name="20% - Accent6 7" xfId="432"/>
    <cellStyle name="20% - Accent6 8" xfId="489"/>
    <cellStyle name="20% - Accent6 9" xfId="897"/>
    <cellStyle name="40% - Accent1 10" xfId="1002"/>
    <cellStyle name="40% - Accent1 2" xfId="52"/>
    <cellStyle name="40% - Accent1 2 2" xfId="53"/>
    <cellStyle name="40% - Accent1 3" xfId="167"/>
    <cellStyle name="40% - Accent1 4" xfId="314"/>
    <cellStyle name="40% - Accent1 5" xfId="345"/>
    <cellStyle name="40% - Accent1 6" xfId="389"/>
    <cellStyle name="40% - Accent1 7" xfId="429"/>
    <cellStyle name="40% - Accent1 8" xfId="490"/>
    <cellStyle name="40% - Accent1 9" xfId="898"/>
    <cellStyle name="40% - Accent2 10" xfId="1000"/>
    <cellStyle name="40% - Accent2 2" xfId="54"/>
    <cellStyle name="40% - Accent2 2 2" xfId="55"/>
    <cellStyle name="40% - Accent2 3" xfId="166"/>
    <cellStyle name="40% - Accent2 4" xfId="316"/>
    <cellStyle name="40% - Accent2 5" xfId="342"/>
    <cellStyle name="40% - Accent2 6" xfId="386"/>
    <cellStyle name="40% - Accent2 7" xfId="426"/>
    <cellStyle name="40% - Accent2 8" xfId="491"/>
    <cellStyle name="40% - Accent2 9" xfId="900"/>
    <cellStyle name="40% - Accent3 10" xfId="999"/>
    <cellStyle name="40% - Accent3 2" xfId="56"/>
    <cellStyle name="40% - Accent3 2 2" xfId="57"/>
    <cellStyle name="40% - Accent3 3" xfId="165"/>
    <cellStyle name="40% - Accent3 4" xfId="318"/>
    <cellStyle name="40% - Accent3 5" xfId="338"/>
    <cellStyle name="40% - Accent3 6" xfId="382"/>
    <cellStyle name="40% - Accent3 7" xfId="423"/>
    <cellStyle name="40% - Accent3 8" xfId="492"/>
    <cellStyle name="40% - Accent3 9" xfId="902"/>
    <cellStyle name="40% - Accent4 10" xfId="996"/>
    <cellStyle name="40% - Accent4 2" xfId="58"/>
    <cellStyle name="40% - Accent4 2 2" xfId="59"/>
    <cellStyle name="40% - Accent4 3" xfId="164"/>
    <cellStyle name="40% - Accent4 4" xfId="320"/>
    <cellStyle name="40% - Accent4 5" xfId="334"/>
    <cellStyle name="40% - Accent4 6" xfId="379"/>
    <cellStyle name="40% - Accent4 7" xfId="370"/>
    <cellStyle name="40% - Accent4 8" xfId="493"/>
    <cellStyle name="40% - Accent4 9" xfId="904"/>
    <cellStyle name="40% - Accent5 10" xfId="995"/>
    <cellStyle name="40% - Accent5 2" xfId="60"/>
    <cellStyle name="40% - Accent5 2 2" xfId="61"/>
    <cellStyle name="40% - Accent5 3" xfId="163"/>
    <cellStyle name="40% - Accent5 4" xfId="322"/>
    <cellStyle name="40% - Accent5 5" xfId="330"/>
    <cellStyle name="40% - Accent5 6" xfId="310"/>
    <cellStyle name="40% - Accent5 7" xfId="351"/>
    <cellStyle name="40% - Accent5 8" xfId="494"/>
    <cellStyle name="40% - Accent5 9" xfId="906"/>
    <cellStyle name="40% - Accent6 10" xfId="994"/>
    <cellStyle name="40% - Accent6 2" xfId="62"/>
    <cellStyle name="40% - Accent6 2 2" xfId="63"/>
    <cellStyle name="40% - Accent6 3" xfId="160"/>
    <cellStyle name="40% - Accent6 4" xfId="324"/>
    <cellStyle name="40% - Accent6 5" xfId="327"/>
    <cellStyle name="40% - Accent6 6" xfId="317"/>
    <cellStyle name="40% - Accent6 7" xfId="336"/>
    <cellStyle name="40% - Accent6 8" xfId="495"/>
    <cellStyle name="40% - Accent6 9" xfId="907"/>
    <cellStyle name="60% - Accent1 10" xfId="993"/>
    <cellStyle name="60% - Accent1 2" xfId="64"/>
    <cellStyle name="60% - Accent1 2 2" xfId="65"/>
    <cellStyle name="60% - Accent1 3" xfId="159"/>
    <cellStyle name="60% - Accent1 4" xfId="326"/>
    <cellStyle name="60% - Accent1 5" xfId="323"/>
    <cellStyle name="60% - Accent1 6" xfId="325"/>
    <cellStyle name="60% - Accent1 7" xfId="321"/>
    <cellStyle name="60% - Accent1 8" xfId="496"/>
    <cellStyle name="60% - Accent1 9" xfId="908"/>
    <cellStyle name="60% - Accent2 10" xfId="991"/>
    <cellStyle name="60% - Accent2 2" xfId="66"/>
    <cellStyle name="60% - Accent2 2 2" xfId="67"/>
    <cellStyle name="60% - Accent2 3" xfId="158"/>
    <cellStyle name="60% - Accent2 4" xfId="328"/>
    <cellStyle name="60% - Accent2 5" xfId="319"/>
    <cellStyle name="60% - Accent2 6" xfId="332"/>
    <cellStyle name="60% - Accent2 7" xfId="306"/>
    <cellStyle name="60% - Accent2 8" xfId="497"/>
    <cellStyle name="60% - Accent2 9" xfId="910"/>
    <cellStyle name="60% - Accent3 10" xfId="988"/>
    <cellStyle name="60% - Accent3 2" xfId="68"/>
    <cellStyle name="60% - Accent3 2 2" xfId="69"/>
    <cellStyle name="60% - Accent3 3" xfId="157"/>
    <cellStyle name="60% - Accent3 4" xfId="329"/>
    <cellStyle name="60% - Accent3 5" xfId="315"/>
    <cellStyle name="60% - Accent3 6" xfId="340"/>
    <cellStyle name="60% - Accent3 7" xfId="384"/>
    <cellStyle name="60% - Accent3 8" xfId="498"/>
    <cellStyle name="60% - Accent3 9" xfId="911"/>
    <cellStyle name="60% - Accent4 10" xfId="986"/>
    <cellStyle name="60% - Accent4 2" xfId="70"/>
    <cellStyle name="60% - Accent4 2 2" xfId="71"/>
    <cellStyle name="60% - Accent4 3" xfId="156"/>
    <cellStyle name="60% - Accent4 4" xfId="331"/>
    <cellStyle name="60% - Accent4 5" xfId="312"/>
    <cellStyle name="60% - Accent4 6" xfId="347"/>
    <cellStyle name="60% - Accent4 7" xfId="391"/>
    <cellStyle name="60% - Accent4 8" xfId="499"/>
    <cellStyle name="60% - Accent4 9" xfId="913"/>
    <cellStyle name="60% - Accent5 10" xfId="985"/>
    <cellStyle name="60% - Accent5 2" xfId="72"/>
    <cellStyle name="60% - Accent5 2 2" xfId="73"/>
    <cellStyle name="60% - Accent5 3" xfId="155"/>
    <cellStyle name="60% - Accent5 4" xfId="333"/>
    <cellStyle name="60% - Accent5 5" xfId="308"/>
    <cellStyle name="60% - Accent5 6" xfId="355"/>
    <cellStyle name="60% - Accent5 7" xfId="398"/>
    <cellStyle name="60% - Accent5 8" xfId="500"/>
    <cellStyle name="60% - Accent5 9" xfId="915"/>
    <cellStyle name="60% - Accent6 10" xfId="984"/>
    <cellStyle name="60% - Accent6 2" xfId="74"/>
    <cellStyle name="60% - Accent6 2 2" xfId="75"/>
    <cellStyle name="60% - Accent6 3" xfId="154"/>
    <cellStyle name="60% - Accent6 4" xfId="335"/>
    <cellStyle name="60% - Accent6 5" xfId="304"/>
    <cellStyle name="60% - Accent6 6" xfId="366"/>
    <cellStyle name="60% - Accent6 7" xfId="408"/>
    <cellStyle name="60% - Accent6 8" xfId="501"/>
    <cellStyle name="60% - Accent6 9" xfId="917"/>
    <cellStyle name="Accent1 10" xfId="982"/>
    <cellStyle name="Accent1 2" xfId="76"/>
    <cellStyle name="Accent1 2 2" xfId="77"/>
    <cellStyle name="Accent1 3" xfId="153"/>
    <cellStyle name="Accent1 4" xfId="337"/>
    <cellStyle name="Accent1 5" xfId="380"/>
    <cellStyle name="Accent1 6" xfId="421"/>
    <cellStyle name="Accent1 7" xfId="457"/>
    <cellStyle name="Accent1 8" xfId="502"/>
    <cellStyle name="Accent1 9" xfId="918"/>
    <cellStyle name="Accent2 10" xfId="980"/>
    <cellStyle name="Accent2 2" xfId="78"/>
    <cellStyle name="Accent2 2 2" xfId="79"/>
    <cellStyle name="Accent2 3" xfId="152"/>
    <cellStyle name="Accent2 4" xfId="339"/>
    <cellStyle name="Accent2 5" xfId="381"/>
    <cellStyle name="Accent2 6" xfId="422"/>
    <cellStyle name="Accent2 7" xfId="458"/>
    <cellStyle name="Accent2 8" xfId="503"/>
    <cellStyle name="Accent2 9" xfId="920"/>
    <cellStyle name="Accent3 10" xfId="978"/>
    <cellStyle name="Accent3 2" xfId="80"/>
    <cellStyle name="Accent3 2 2" xfId="81"/>
    <cellStyle name="Accent3 3" xfId="151"/>
    <cellStyle name="Accent3 4" xfId="341"/>
    <cellStyle name="Accent3 5" xfId="383"/>
    <cellStyle name="Accent3 6" xfId="424"/>
    <cellStyle name="Accent3 7" xfId="459"/>
    <cellStyle name="Accent3 8" xfId="504"/>
    <cellStyle name="Accent3 9" xfId="922"/>
    <cellStyle name="Accent4 10" xfId="976"/>
    <cellStyle name="Accent4 2" xfId="82"/>
    <cellStyle name="Accent4 2 2" xfId="83"/>
    <cellStyle name="Accent4 3" xfId="150"/>
    <cellStyle name="Accent4 4" xfId="343"/>
    <cellStyle name="Accent4 5" xfId="385"/>
    <cellStyle name="Accent4 6" xfId="425"/>
    <cellStyle name="Accent4 7" xfId="460"/>
    <cellStyle name="Accent4 8" xfId="505"/>
    <cellStyle name="Accent4 9" xfId="923"/>
    <cellStyle name="Accent5 10" xfId="974"/>
    <cellStyle name="Accent5 2" xfId="84"/>
    <cellStyle name="Accent5 2 2" xfId="85"/>
    <cellStyle name="Accent5 3" xfId="149"/>
    <cellStyle name="Accent5 4" xfId="344"/>
    <cellStyle name="Accent5 5" xfId="387"/>
    <cellStyle name="Accent5 6" xfId="427"/>
    <cellStyle name="Accent5 7" xfId="461"/>
    <cellStyle name="Accent5 8" xfId="506"/>
    <cellStyle name="Accent5 9" xfId="924"/>
    <cellStyle name="Accent6 10" xfId="972"/>
    <cellStyle name="Accent6 2" xfId="86"/>
    <cellStyle name="Accent6 2 2" xfId="87"/>
    <cellStyle name="Accent6 3" xfId="148"/>
    <cellStyle name="Accent6 4" xfId="346"/>
    <cellStyle name="Accent6 5" xfId="388"/>
    <cellStyle name="Accent6 6" xfId="428"/>
    <cellStyle name="Accent6 7" xfId="462"/>
    <cellStyle name="Accent6 8" xfId="507"/>
    <cellStyle name="Accent6 9" xfId="926"/>
    <cellStyle name="Bad 10" xfId="971"/>
    <cellStyle name="Bad 2" xfId="88"/>
    <cellStyle name="Bad 2 2" xfId="89"/>
    <cellStyle name="Bad 3" xfId="147"/>
    <cellStyle name="Bad 4" xfId="348"/>
    <cellStyle name="Bad 5" xfId="390"/>
    <cellStyle name="Bad 6" xfId="430"/>
    <cellStyle name="Bad 7" xfId="463"/>
    <cellStyle name="Bad 8" xfId="508"/>
    <cellStyle name="Bad 9" xfId="927"/>
    <cellStyle name="Calculation 10" xfId="970"/>
    <cellStyle name="Calculation 2" xfId="90"/>
    <cellStyle name="Calculation 2 2" xfId="91"/>
    <cellStyle name="Calculation 3" xfId="146"/>
    <cellStyle name="Calculation 4" xfId="350"/>
    <cellStyle name="Calculation 5" xfId="392"/>
    <cellStyle name="Calculation 6" xfId="431"/>
    <cellStyle name="Calculation 7" xfId="464"/>
    <cellStyle name="Calculation 8" xfId="509"/>
    <cellStyle name="Calculation 9" xfId="928"/>
    <cellStyle name="Check Cell 10" xfId="968"/>
    <cellStyle name="Check Cell 2" xfId="92"/>
    <cellStyle name="Check Cell 2 2" xfId="93"/>
    <cellStyle name="Check Cell 3" xfId="144"/>
    <cellStyle name="Check Cell 4" xfId="352"/>
    <cellStyle name="Check Cell 5" xfId="394"/>
    <cellStyle name="Check Cell 6" xfId="433"/>
    <cellStyle name="Check Cell 7" xfId="465"/>
    <cellStyle name="Check Cell 8" xfId="510"/>
    <cellStyle name="Check Cell 9" xfId="929"/>
    <cellStyle name="Comma 2" xfId="886"/>
    <cellStyle name="Comma 3" xfId="887"/>
    <cellStyle name="Comma0" xfId="2"/>
    <cellStyle name="Comma0 2" xfId="33"/>
    <cellStyle name="Comma0 2 10" xfId="200"/>
    <cellStyle name="Comma0 2 11" xfId="728"/>
    <cellStyle name="Comma0 2 12" xfId="300"/>
    <cellStyle name="Comma0 2 13" xfId="251"/>
    <cellStyle name="Comma0 2 14" xfId="621"/>
    <cellStyle name="Comma0 2 15" xfId="564"/>
    <cellStyle name="Comma0 2 16" xfId="772"/>
    <cellStyle name="Comma0 2 17" xfId="586"/>
    <cellStyle name="Comma0 2 18" xfId="667"/>
    <cellStyle name="Comma0 2 19" xfId="701"/>
    <cellStyle name="Comma0 2 2" xfId="206"/>
    <cellStyle name="Comma0 2 20" xfId="202"/>
    <cellStyle name="Comma0 2 21" xfId="771"/>
    <cellStyle name="Comma0 2 22" xfId="679"/>
    <cellStyle name="Comma0 2 23" xfId="642"/>
    <cellStyle name="Comma0 2 24" xfId="811"/>
    <cellStyle name="Comma0 2 25" xfId="273"/>
    <cellStyle name="Comma0 2 26" xfId="822"/>
    <cellStyle name="Comma0 2 27" xfId="866"/>
    <cellStyle name="Comma0 2 28" xfId="847"/>
    <cellStyle name="Comma0 2 29" xfId="931"/>
    <cellStyle name="Comma0 2 3" xfId="302"/>
    <cellStyle name="Comma0 2 30" xfId="967"/>
    <cellStyle name="Comma0 2 4" xfId="533"/>
    <cellStyle name="Comma0 2 5" xfId="261"/>
    <cellStyle name="Comma0 2 6" xfId="631"/>
    <cellStyle name="Comma0 2 7" xfId="652"/>
    <cellStyle name="Comma0 2 8" xfId="599"/>
    <cellStyle name="Comma0 2 9" xfId="277"/>
    <cellStyle name="Comma0 3" xfId="101"/>
    <cellStyle name="Comma0 3 10" xfId="733"/>
    <cellStyle name="Comma0 3 11" xfId="704"/>
    <cellStyle name="Comma0 3 12" xfId="746"/>
    <cellStyle name="Comma0 3 13" xfId="758"/>
    <cellStyle name="Comma0 3 14" xfId="685"/>
    <cellStyle name="Comma0 3 15" xfId="740"/>
    <cellStyle name="Comma0 3 16" xfId="778"/>
    <cellStyle name="Comma0 3 17" xfId="783"/>
    <cellStyle name="Comma0 3 18" xfId="788"/>
    <cellStyle name="Comma0 3 19" xfId="794"/>
    <cellStyle name="Comma0 3 2" xfId="249"/>
    <cellStyle name="Comma0 3 20" xfId="800"/>
    <cellStyle name="Comma0 3 21" xfId="805"/>
    <cellStyle name="Comma0 3 22" xfId="809"/>
    <cellStyle name="Comma0 3 23" xfId="812"/>
    <cellStyle name="Comma0 3 24" xfId="801"/>
    <cellStyle name="Comma0 3 25" xfId="601"/>
    <cellStyle name="Comma0 3 26" xfId="831"/>
    <cellStyle name="Comma0 3 27" xfId="853"/>
    <cellStyle name="Comma0 3 28" xfId="850"/>
    <cellStyle name="Comma0 3 29" xfId="934"/>
    <cellStyle name="Comma0 3 3" xfId="281"/>
    <cellStyle name="Comma0 3 30" xfId="963"/>
    <cellStyle name="Comma0 3 4" xfId="671"/>
    <cellStyle name="Comma0 3 5" xfId="680"/>
    <cellStyle name="Comma0 3 6" xfId="692"/>
    <cellStyle name="Comma0 3 7" xfId="703"/>
    <cellStyle name="Comma0 3 8" xfId="712"/>
    <cellStyle name="Comma0 3 9" xfId="724"/>
    <cellStyle name="Comma0 4" xfId="871"/>
    <cellStyle name="Comma0 5" xfId="879"/>
    <cellStyle name="Currency0" xfId="3"/>
    <cellStyle name="Currency0 2" xfId="34"/>
    <cellStyle name="Currency0 2 10" xfId="720"/>
    <cellStyle name="Currency0 2 11" xfId="276"/>
    <cellStyle name="Currency0 2 12" xfId="616"/>
    <cellStyle name="Currency0 2 13" xfId="192"/>
    <cellStyle name="Currency0 2 14" xfId="203"/>
    <cellStyle name="Currency0 2 15" xfId="222"/>
    <cellStyle name="Currency0 2 16" xfId="715"/>
    <cellStyle name="Currency0 2 17" xfId="661"/>
    <cellStyle name="Currency0 2 18" xfId="781"/>
    <cellStyle name="Currency0 2 19" xfId="786"/>
    <cellStyle name="Currency0 2 2" xfId="207"/>
    <cellStyle name="Currency0 2 20" xfId="791"/>
    <cellStyle name="Currency0 2 21" xfId="798"/>
    <cellStyle name="Currency0 2 22" xfId="804"/>
    <cellStyle name="Currency0 2 23" xfId="808"/>
    <cellStyle name="Currency0 2 24" xfId="577"/>
    <cellStyle name="Currency0 2 25" xfId="260"/>
    <cellStyle name="Currency0 2 26" xfId="823"/>
    <cellStyle name="Currency0 2 27" xfId="864"/>
    <cellStyle name="Currency0 2 28" xfId="829"/>
    <cellStyle name="Currency0 2 29" xfId="936"/>
    <cellStyle name="Currency0 2 3" xfId="268"/>
    <cellStyle name="Currency0 2 30" xfId="962"/>
    <cellStyle name="Currency0 2 4" xfId="286"/>
    <cellStyle name="Currency0 2 5" xfId="258"/>
    <cellStyle name="Currency0 2 6" xfId="676"/>
    <cellStyle name="Currency0 2 7" xfId="687"/>
    <cellStyle name="Currency0 2 8" xfId="697"/>
    <cellStyle name="Currency0 2 9" xfId="708"/>
    <cellStyle name="Currency0 3" xfId="99"/>
    <cellStyle name="Currency0 3 10" xfId="280"/>
    <cellStyle name="Currency0 3 11" xfId="665"/>
    <cellStyle name="Currency0 3 12" xfId="287"/>
    <cellStyle name="Currency0 3 13" xfId="626"/>
    <cellStyle name="Currency0 3 14" xfId="301"/>
    <cellStyle name="Currency0 3 15" xfId="232"/>
    <cellStyle name="Currency0 3 16" xfId="766"/>
    <cellStyle name="Currency0 3 17" xfId="245"/>
    <cellStyle name="Currency0 3 18" xfId="259"/>
    <cellStyle name="Currency0 3 19" xfId="744"/>
    <cellStyle name="Currency0 3 2" xfId="247"/>
    <cellStyle name="Currency0 3 20" xfId="756"/>
    <cellStyle name="Currency0 3 21" xfId="773"/>
    <cellStyle name="Currency0 3 22" xfId="721"/>
    <cellStyle name="Currency0 3 23" xfId="299"/>
    <cellStyle name="Currency0 3 24" xfId="243"/>
    <cellStyle name="Currency0 3 25" xfId="799"/>
    <cellStyle name="Currency0 3 26" xfId="830"/>
    <cellStyle name="Currency0 3 27" xfId="841"/>
    <cellStyle name="Currency0 3 28" xfId="840"/>
    <cellStyle name="Currency0 3 29" xfId="938"/>
    <cellStyle name="Currency0 3 3" xfId="240"/>
    <cellStyle name="Currency0 3 30" xfId="960"/>
    <cellStyle name="Currency0 3 4" xfId="282"/>
    <cellStyle name="Currency0 3 5" xfId="238"/>
    <cellStyle name="Currency0 3 6" xfId="574"/>
    <cellStyle name="Currency0 3 7" xfId="588"/>
    <cellStyle name="Currency0 3 8" xfId="554"/>
    <cellStyle name="Currency0 3 9" xfId="295"/>
    <cellStyle name="Currency0 4" xfId="872"/>
    <cellStyle name="Currency0 5" xfId="880"/>
    <cellStyle name="Date" xfId="4"/>
    <cellStyle name="Date 2" xfId="35"/>
    <cellStyle name="Date 2 10" xfId="562"/>
    <cellStyle name="Date 2 11" xfId="743"/>
    <cellStyle name="Date 2 12" xfId="737"/>
    <cellStyle name="Date 2 13" xfId="630"/>
    <cellStyle name="Date 2 14" xfId="696"/>
    <cellStyle name="Date 2 15" xfId="775"/>
    <cellStyle name="Date 2 16" xfId="682"/>
    <cellStyle name="Date 2 17" xfId="579"/>
    <cellStyle name="Date 2 18" xfId="633"/>
    <cellStyle name="Date 2 19" xfId="531"/>
    <cellStyle name="Date 2 2" xfId="208"/>
    <cellStyle name="Date 2 20" xfId="542"/>
    <cellStyle name="Date 2 21" xfId="623"/>
    <cellStyle name="Date 2 22" xfId="214"/>
    <cellStyle name="Date 2 23" xfId="716"/>
    <cellStyle name="Date 2 24" xfId="816"/>
    <cellStyle name="Date 2 25" xfId="714"/>
    <cellStyle name="Date 2 26" xfId="824"/>
    <cellStyle name="Date 2 27" xfId="862"/>
    <cellStyle name="Date 2 28" xfId="848"/>
    <cellStyle name="Date 2 29" xfId="940"/>
    <cellStyle name="Date 2 3" xfId="297"/>
    <cellStyle name="Date 2 30" xfId="957"/>
    <cellStyle name="Date 2 4" xfId="233"/>
    <cellStyle name="Date 2 5" xfId="205"/>
    <cellStyle name="Date 2 6" xfId="645"/>
    <cellStyle name="Date 2 7" xfId="650"/>
    <cellStyle name="Date 2 8" xfId="252"/>
    <cellStyle name="Date 2 9" xfId="627"/>
    <cellStyle name="Date 3" xfId="123"/>
    <cellStyle name="Date 3 10" xfId="550"/>
    <cellStyle name="Date 3 11" xfId="535"/>
    <cellStyle name="Date 3 12" xfId="608"/>
    <cellStyle name="Date 3 13" xfId="580"/>
    <cellStyle name="Date 3 14" xfId="549"/>
    <cellStyle name="Date 3 15" xfId="581"/>
    <cellStyle name="Date 3 16" xfId="237"/>
    <cellStyle name="Date 3 17" xfId="557"/>
    <cellStyle name="Date 3 18" xfId="598"/>
    <cellStyle name="Date 3 19" xfId="591"/>
    <cellStyle name="Date 3 2" xfId="263"/>
    <cellStyle name="Date 3 20" xfId="681"/>
    <cellStyle name="Date 3 21" xfId="722"/>
    <cellStyle name="Date 3 22" xfId="290"/>
    <cellStyle name="Date 3 23" xfId="711"/>
    <cellStyle name="Date 3 24" xfId="611"/>
    <cellStyle name="Date 3 25" xfId="221"/>
    <cellStyle name="Date 3 26" xfId="834"/>
    <cellStyle name="Date 3 27" xfId="833"/>
    <cellStyle name="Date 3 28" xfId="860"/>
    <cellStyle name="Date 3 29" xfId="943"/>
    <cellStyle name="Date 3 3" xfId="230"/>
    <cellStyle name="Date 3 30" xfId="954"/>
    <cellStyle name="Date 3 4" xfId="620"/>
    <cellStyle name="Date 3 5" xfId="654"/>
    <cellStyle name="Date 3 6" xfId="539"/>
    <cellStyle name="Date 3 7" xfId="593"/>
    <cellStyle name="Date 3 8" xfId="658"/>
    <cellStyle name="Date 3 9" xfId="602"/>
    <cellStyle name="Date 4" xfId="873"/>
    <cellStyle name="Date 5" xfId="881"/>
    <cellStyle name="Explanatory Text 10" xfId="951"/>
    <cellStyle name="Explanatory Text 2" xfId="94"/>
    <cellStyle name="Explanatory Text 2 2" xfId="95"/>
    <cellStyle name="Explanatory Text 3" xfId="142"/>
    <cellStyle name="Explanatory Text 4" xfId="354"/>
    <cellStyle name="Explanatory Text 5" xfId="395"/>
    <cellStyle name="Explanatory Text 6" xfId="434"/>
    <cellStyle name="Explanatory Text 7" xfId="466"/>
    <cellStyle name="Explanatory Text 8" xfId="511"/>
    <cellStyle name="Explanatory Text 9" xfId="946"/>
    <cellStyle name="Fixed" xfId="5"/>
    <cellStyle name="Fixed 2" xfId="36"/>
    <cellStyle name="Fixed 2 10" xfId="735"/>
    <cellStyle name="Fixed 2 11" xfId="600"/>
    <cellStyle name="Fixed 2 12" xfId="751"/>
    <cellStyle name="Fixed 2 13" xfId="760"/>
    <cellStyle name="Fixed 2 14" xfId="594"/>
    <cellStyle name="Fixed 2 15" xfId="220"/>
    <cellStyle name="Fixed 2 16" xfId="780"/>
    <cellStyle name="Fixed 2 17" xfId="785"/>
    <cellStyle name="Fixed 2 18" xfId="790"/>
    <cellStyle name="Fixed 2 19" xfId="797"/>
    <cellStyle name="Fixed 2 2" xfId="209"/>
    <cellStyle name="Fixed 2 20" xfId="803"/>
    <cellStyle name="Fixed 2 21" xfId="807"/>
    <cellStyle name="Fixed 2 22" xfId="810"/>
    <cellStyle name="Fixed 2 23" xfId="814"/>
    <cellStyle name="Fixed 2 24" xfId="271"/>
    <cellStyle name="Fixed 2 25" xfId="195"/>
    <cellStyle name="Fixed 2 26" xfId="825"/>
    <cellStyle name="Fixed 2 27" xfId="844"/>
    <cellStyle name="Fixed 2 28" xfId="852"/>
    <cellStyle name="Fixed 2 29" xfId="947"/>
    <cellStyle name="Fixed 2 3" xfId="255"/>
    <cellStyle name="Fixed 2 30" xfId="950"/>
    <cellStyle name="Fixed 2 4" xfId="674"/>
    <cellStyle name="Fixed 2 5" xfId="684"/>
    <cellStyle name="Fixed 2 6" xfId="695"/>
    <cellStyle name="Fixed 2 7" xfId="707"/>
    <cellStyle name="Fixed 2 8" xfId="718"/>
    <cellStyle name="Fixed 2 9" xfId="727"/>
    <cellStyle name="Fixed 3" xfId="124"/>
    <cellStyle name="Fixed 3 10" xfId="294"/>
    <cellStyle name="Fixed 3 11" xfId="639"/>
    <cellStyle name="Fixed 3 12" xfId="675"/>
    <cellStyle name="Fixed 3 13" xfId="595"/>
    <cellStyle name="Fixed 3 14" xfId="614"/>
    <cellStyle name="Fixed 3 15" xfId="759"/>
    <cellStyle name="Fixed 3 16" xfId="734"/>
    <cellStyle name="Fixed 3 17" xfId="646"/>
    <cellStyle name="Fixed 3 18" xfId="686"/>
    <cellStyle name="Fixed 3 19" xfId="545"/>
    <cellStyle name="Fixed 3 2" xfId="264"/>
    <cellStyle name="Fixed 3 20" xfId="573"/>
    <cellStyle name="Fixed 3 21" xfId="688"/>
    <cellStyle name="Fixed 3 22" xfId="669"/>
    <cellStyle name="Fixed 3 23" xfId="754"/>
    <cellStyle name="Fixed 3 24" xfId="748"/>
    <cellStyle name="Fixed 3 25" xfId="292"/>
    <cellStyle name="Fixed 3 26" xfId="835"/>
    <cellStyle name="Fixed 3 27" xfId="832"/>
    <cellStyle name="Fixed 3 28" xfId="863"/>
    <cellStyle name="Fixed 3 29" xfId="949"/>
    <cellStyle name="Fixed 3 3" xfId="229"/>
    <cellStyle name="Fixed 3 30" xfId="948"/>
    <cellStyle name="Fixed 3 4" xfId="596"/>
    <cellStyle name="Fixed 3 5" xfId="553"/>
    <cellStyle name="Fixed 3 6" xfId="563"/>
    <cellStyle name="Fixed 3 7" xfId="664"/>
    <cellStyle name="Fixed 3 8" xfId="648"/>
    <cellStyle name="Fixed 3 9" xfId="541"/>
    <cellStyle name="Fixed 4" xfId="874"/>
    <cellStyle name="Fixed 5" xfId="882"/>
    <cellStyle name="Good 10" xfId="945"/>
    <cellStyle name="Good 2" xfId="96"/>
    <cellStyle name="Good 2 2" xfId="97"/>
    <cellStyle name="Good 3" xfId="140"/>
    <cellStyle name="Good 4" xfId="356"/>
    <cellStyle name="Good 5" xfId="397"/>
    <cellStyle name="Good 6" xfId="436"/>
    <cellStyle name="Good 7" xfId="467"/>
    <cellStyle name="Good 8" xfId="512"/>
    <cellStyle name="Good 9" xfId="952"/>
    <cellStyle name="Heading 1 10" xfId="141"/>
    <cellStyle name="Heading 1 11" xfId="186"/>
    <cellStyle name="Heading 1 11 10" xfId="544"/>
    <cellStyle name="Heading 1 11 11" xfId="690"/>
    <cellStyle name="Heading 1 11 12" xfId="537"/>
    <cellStyle name="Heading 1 11 13" xfId="702"/>
    <cellStyle name="Heading 1 11 14" xfId="739"/>
    <cellStyle name="Heading 1 11 15" xfId="289"/>
    <cellStyle name="Heading 1 11 16" xfId="750"/>
    <cellStyle name="Heading 1 11 17" xfId="705"/>
    <cellStyle name="Heading 1 11 18" xfId="741"/>
    <cellStyle name="Heading 1 11 19" xfId="738"/>
    <cellStyle name="Heading 1 11 2" xfId="358"/>
    <cellStyle name="Heading 1 11 20" xfId="236"/>
    <cellStyle name="Heading 1 11 21" xfId="262"/>
    <cellStyle name="Heading 1 11 22" xfId="691"/>
    <cellStyle name="Heading 1 11 23" xfId="710"/>
    <cellStyle name="Heading 1 11 24" xfId="793"/>
    <cellStyle name="Heading 1 11 25" xfId="589"/>
    <cellStyle name="Heading 1 11 3" xfId="570"/>
    <cellStyle name="Heading 1 11 4" xfId="274"/>
    <cellStyle name="Heading 1 11 5" xfId="624"/>
    <cellStyle name="Heading 1 11 6" xfId="653"/>
    <cellStyle name="Heading 1 11 7" xfId="575"/>
    <cellStyle name="Heading 1 11 8" xfId="558"/>
    <cellStyle name="Heading 1 11 9" xfId="634"/>
    <cellStyle name="Heading 1 12" xfId="399"/>
    <cellStyle name="Heading 1 13" xfId="437"/>
    <cellStyle name="Heading 1 14" xfId="468"/>
    <cellStyle name="Heading 1 15" xfId="513"/>
    <cellStyle name="Heading 1 16" xfId="858"/>
    <cellStyle name="Heading 1 17" xfId="845"/>
    <cellStyle name="Heading 1 18" xfId="857"/>
    <cellStyle name="Heading 1 19" xfId="875"/>
    <cellStyle name="Heading 1 2" xfId="6"/>
    <cellStyle name="Heading 1 2 10" xfId="514"/>
    <cellStyle name="Heading 1 2 11" xfId="955"/>
    <cellStyle name="Heading 1 2 11 2" xfId="956"/>
    <cellStyle name="Heading 1 2 11 3" xfId="941"/>
    <cellStyle name="Heading 1 2 12" xfId="942"/>
    <cellStyle name="Heading 1 2 2" xfId="98"/>
    <cellStyle name="Heading 1 2 3" xfId="161"/>
    <cellStyle name="Heading 1 2 4" xfId="138"/>
    <cellStyle name="Heading 1 2 5" xfId="180"/>
    <cellStyle name="Heading 1 2 6" xfId="359"/>
    <cellStyle name="Heading 1 2 7" xfId="400"/>
    <cellStyle name="Heading 1 2 8" xfId="438"/>
    <cellStyle name="Heading 1 2 9" xfId="469"/>
    <cellStyle name="Heading 1 20" xfId="883"/>
    <cellStyle name="Heading 1 21" xfId="953"/>
    <cellStyle name="Heading 1 22" xfId="944"/>
    <cellStyle name="Heading 1 3" xfId="9"/>
    <cellStyle name="Heading 1 4" xfId="12"/>
    <cellStyle name="Heading 1 5" xfId="27"/>
    <cellStyle name="Heading 1 6" xfId="28"/>
    <cellStyle name="Heading 1 7" xfId="37"/>
    <cellStyle name="Heading 1 7 10" xfId="242"/>
    <cellStyle name="Heading 1 7 11" xfId="689"/>
    <cellStyle name="Heading 1 7 12" xfId="610"/>
    <cellStyle name="Heading 1 7 13" xfId="606"/>
    <cellStyle name="Heading 1 7 14" xfId="534"/>
    <cellStyle name="Heading 1 7 15" xfId="613"/>
    <cellStyle name="Heading 1 7 16" xfId="635"/>
    <cellStyle name="Heading 1 7 17" xfId="592"/>
    <cellStyle name="Heading 1 7 18" xfId="248"/>
    <cellStyle name="Heading 1 7 19" xfId="529"/>
    <cellStyle name="Heading 1 7 2" xfId="210"/>
    <cellStyle name="Heading 1 7 20" xfId="757"/>
    <cellStyle name="Heading 1 7 21" xfId="556"/>
    <cellStyle name="Heading 1 7 22" xfId="749"/>
    <cellStyle name="Heading 1 7 23" xfId="583"/>
    <cellStyle name="Heading 1 7 24" xfId="792"/>
    <cellStyle name="Heading 1 7 25" xfId="225"/>
    <cellStyle name="Heading 1 7 26" xfId="826"/>
    <cellStyle name="Heading 1 7 27" xfId="861"/>
    <cellStyle name="Heading 1 7 28" xfId="849"/>
    <cellStyle name="Heading 1 7 29" xfId="958"/>
    <cellStyle name="Heading 1 7 3" xfId="204"/>
    <cellStyle name="Heading 1 7 30" xfId="939"/>
    <cellStyle name="Heading 1 7 4" xfId="644"/>
    <cellStyle name="Heading 1 7 5" xfId="270"/>
    <cellStyle name="Heading 1 7 6" xfId="582"/>
    <cellStyle name="Heading 1 7 7" xfId="216"/>
    <cellStyle name="Heading 1 7 8" xfId="617"/>
    <cellStyle name="Heading 1 7 9" xfId="298"/>
    <cellStyle name="Heading 1 8" xfId="125"/>
    <cellStyle name="Heading 1 8 10" xfId="217"/>
    <cellStyle name="Heading 1 8 11" xfId="198"/>
    <cellStyle name="Heading 1 8 12" xfId="698"/>
    <cellStyle name="Heading 1 8 13" xfId="604"/>
    <cellStyle name="Heading 1 8 14" xfId="765"/>
    <cellStyle name="Heading 1 8 15" xfId="672"/>
    <cellStyle name="Heading 1 8 16" xfId="670"/>
    <cellStyle name="Heading 1 8 17" xfId="532"/>
    <cellStyle name="Heading 1 8 18" xfId="649"/>
    <cellStyle name="Heading 1 8 19" xfId="767"/>
    <cellStyle name="Heading 1 8 2" xfId="265"/>
    <cellStyle name="Heading 1 8 20" xfId="761"/>
    <cellStyle name="Heading 1 8 21" xfId="567"/>
    <cellStyle name="Heading 1 8 22" xfId="283"/>
    <cellStyle name="Heading 1 8 23" xfId="729"/>
    <cellStyle name="Heading 1 8 24" xfId="585"/>
    <cellStyle name="Heading 1 8 25" xfId="815"/>
    <cellStyle name="Heading 1 8 26" xfId="836"/>
    <cellStyle name="Heading 1 8 27" xfId="821"/>
    <cellStyle name="Heading 1 8 28" xfId="869"/>
    <cellStyle name="Heading 1 8 29" xfId="959"/>
    <cellStyle name="Heading 1 8 3" xfId="288"/>
    <cellStyle name="Heading 1 8 30" xfId="937"/>
    <cellStyle name="Heading 1 8 4" xfId="572"/>
    <cellStyle name="Heading 1 8 5" xfId="632"/>
    <cellStyle name="Heading 1 8 6" xfId="612"/>
    <cellStyle name="Heading 1 8 7" xfId="213"/>
    <cellStyle name="Heading 1 8 8" xfId="241"/>
    <cellStyle name="Heading 1 8 9" xfId="576"/>
    <cellStyle name="Heading 1 9" xfId="139"/>
    <cellStyle name="Heading 2 10" xfId="143"/>
    <cellStyle name="Heading 2 11" xfId="187"/>
    <cellStyle name="Heading 2 11 10" xfId="555"/>
    <cellStyle name="Heading 2 11 11" xfId="543"/>
    <cellStyle name="Heading 2 11 12" xfId="275"/>
    <cellStyle name="Heading 2 11 13" xfId="742"/>
    <cellStyle name="Heading 2 11 14" xfId="215"/>
    <cellStyle name="Heading 2 11 15" xfId="752"/>
    <cellStyle name="Heading 2 11 16" xfId="643"/>
    <cellStyle name="Heading 2 11 17" xfId="774"/>
    <cellStyle name="Heading 2 11 18" xfId="725"/>
    <cellStyle name="Heading 2 11 19" xfId="590"/>
    <cellStyle name="Heading 2 11 2" xfId="360"/>
    <cellStyle name="Heading 2 11 20" xfId="677"/>
    <cellStyle name="Heading 2 11 21" xfId="730"/>
    <cellStyle name="Heading 2 11 22" xfId="709"/>
    <cellStyle name="Heading 2 11 23" xfId="700"/>
    <cellStyle name="Heading 2 11 24" xfId="603"/>
    <cellStyle name="Heading 2 11 25" xfId="736"/>
    <cellStyle name="Heading 2 11 3" xfId="571"/>
    <cellStyle name="Heading 2 11 4" xfId="662"/>
    <cellStyle name="Heading 2 11 5" xfId="254"/>
    <cellStyle name="Heading 2 11 6" xfId="285"/>
    <cellStyle name="Heading 2 11 7" xfId="239"/>
    <cellStyle name="Heading 2 11 8" xfId="641"/>
    <cellStyle name="Heading 2 11 9" xfId="615"/>
    <cellStyle name="Heading 2 12" xfId="401"/>
    <cellStyle name="Heading 2 13" xfId="439"/>
    <cellStyle name="Heading 2 14" xfId="470"/>
    <cellStyle name="Heading 2 15" xfId="515"/>
    <cellStyle name="Heading 2 16" xfId="865"/>
    <cellStyle name="Heading 2 17" xfId="856"/>
    <cellStyle name="Heading 2 18" xfId="846"/>
    <cellStyle name="Heading 2 19" xfId="876"/>
    <cellStyle name="Heading 2 2" xfId="7"/>
    <cellStyle name="Heading 2 2 10" xfId="516"/>
    <cellStyle name="Heading 2 2 11" xfId="964"/>
    <cellStyle name="Heading 2 2 11 2" xfId="965"/>
    <cellStyle name="Heading 2 2 11 3" xfId="932"/>
    <cellStyle name="Heading 2 2 12" xfId="933"/>
    <cellStyle name="Heading 2 2 2" xfId="100"/>
    <cellStyle name="Heading 2 2 3" xfId="162"/>
    <cellStyle name="Heading 2 2 4" xfId="136"/>
    <cellStyle name="Heading 2 2 5" xfId="181"/>
    <cellStyle name="Heading 2 2 6" xfId="361"/>
    <cellStyle name="Heading 2 2 7" xfId="402"/>
    <cellStyle name="Heading 2 2 8" xfId="440"/>
    <cellStyle name="Heading 2 2 9" xfId="471"/>
    <cellStyle name="Heading 2 20" xfId="884"/>
    <cellStyle name="Heading 2 21" xfId="961"/>
    <cellStyle name="Heading 2 22" xfId="935"/>
    <cellStyle name="Heading 2 3" xfId="10"/>
    <cellStyle name="Heading 2 4" xfId="13"/>
    <cellStyle name="Heading 2 5" xfId="21"/>
    <cellStyle name="Heading 2 6" xfId="29"/>
    <cellStyle name="Heading 2 7" xfId="38"/>
    <cellStyle name="Heading 2 7 10" xfId="678"/>
    <cellStyle name="Heading 2 7 11" xfId="717"/>
    <cellStyle name="Heading 2 7 12" xfId="250"/>
    <cellStyle name="Heading 2 7 13" xfId="719"/>
    <cellStyle name="Heading 2 7 14" xfId="659"/>
    <cellStyle name="Heading 2 7 15" xfId="235"/>
    <cellStyle name="Heading 2 7 16" xfId="609"/>
    <cellStyle name="Heading 2 7 17" xfId="762"/>
    <cellStyle name="Heading 2 7 18" xfId="629"/>
    <cellStyle name="Heading 2 7 19" xfId="551"/>
    <cellStyle name="Heading 2 7 2" xfId="211"/>
    <cellStyle name="Heading 2 7 20" xfId="699"/>
    <cellStyle name="Heading 2 7 21" xfId="777"/>
    <cellStyle name="Heading 2 7 22" xfId="782"/>
    <cellStyle name="Heading 2 7 23" xfId="787"/>
    <cellStyle name="Heading 2 7 24" xfId="806"/>
    <cellStyle name="Heading 2 7 25" xfId="656"/>
    <cellStyle name="Heading 2 7 26" xfId="827"/>
    <cellStyle name="Heading 2 7 27" xfId="859"/>
    <cellStyle name="Heading 2 7 28" xfId="851"/>
    <cellStyle name="Heading 2 7 29" xfId="966"/>
    <cellStyle name="Heading 2 7 3" xfId="196"/>
    <cellStyle name="Heading 2 7 30" xfId="930"/>
    <cellStyle name="Heading 2 7 4" xfId="628"/>
    <cellStyle name="Heading 2 7 5" xfId="546"/>
    <cellStyle name="Heading 2 7 6" xfId="565"/>
    <cellStyle name="Heading 2 7 7" xfId="561"/>
    <cellStyle name="Heading 2 7 8" xfId="218"/>
    <cellStyle name="Heading 2 7 9" xfId="668"/>
    <cellStyle name="Heading 2 8" xfId="126"/>
    <cellStyle name="Heading 2 8 10" xfId="223"/>
    <cellStyle name="Heading 2 8 11" xfId="219"/>
    <cellStyle name="Heading 2 8 12" xfId="279"/>
    <cellStyle name="Heading 2 8 13" xfId="272"/>
    <cellStyle name="Heading 2 8 14" xfId="185"/>
    <cellStyle name="Heading 2 8 15" xfId="578"/>
    <cellStyle name="Heading 2 8 16" xfId="246"/>
    <cellStyle name="Heading 2 8 17" xfId="666"/>
    <cellStyle name="Heading 2 8 18" xfId="731"/>
    <cellStyle name="Heading 2 8 19" xfId="226"/>
    <cellStyle name="Heading 2 8 2" xfId="266"/>
    <cellStyle name="Heading 2 8 20" xfId="753"/>
    <cellStyle name="Heading 2 8 21" xfId="636"/>
    <cellStyle name="Heading 2 8 22" xfId="747"/>
    <cellStyle name="Heading 2 8 23" xfId="776"/>
    <cellStyle name="Heading 2 8 24" xfId="723"/>
    <cellStyle name="Heading 2 8 25" xfId="817"/>
    <cellStyle name="Heading 2 8 26" xfId="837"/>
    <cellStyle name="Heading 2 8 27" xfId="820"/>
    <cellStyle name="Heading 2 8 28" xfId="839"/>
    <cellStyle name="Heading 2 8 29" xfId="969"/>
    <cellStyle name="Heading 2 8 3" xfId="228"/>
    <cellStyle name="Heading 2 8 30" xfId="925"/>
    <cellStyle name="Heading 2 8 4" xfId="536"/>
    <cellStyle name="Heading 2 8 5" xfId="568"/>
    <cellStyle name="Heading 2 8 6" xfId="663"/>
    <cellStyle name="Heading 2 8 7" xfId="269"/>
    <cellStyle name="Heading 2 8 8" xfId="234"/>
    <cellStyle name="Heading 2 8 9" xfId="291"/>
    <cellStyle name="Heading 2 9" xfId="137"/>
    <cellStyle name="Heading 3 10" xfId="921"/>
    <cellStyle name="Heading 3 2" xfId="102"/>
    <cellStyle name="Heading 3 2 2" xfId="103"/>
    <cellStyle name="Heading 3 3" xfId="135"/>
    <cellStyle name="Heading 3 4" xfId="362"/>
    <cellStyle name="Heading 3 5" xfId="403"/>
    <cellStyle name="Heading 3 6" xfId="441"/>
    <cellStyle name="Heading 3 7" xfId="472"/>
    <cellStyle name="Heading 3 8" xfId="517"/>
    <cellStyle name="Heading 3 9" xfId="973"/>
    <cellStyle name="Heading 4 10" xfId="919"/>
    <cellStyle name="Heading 4 2" xfId="104"/>
    <cellStyle name="Heading 4 2 2" xfId="105"/>
    <cellStyle name="Heading 4 3" xfId="134"/>
    <cellStyle name="Heading 4 4" xfId="363"/>
    <cellStyle name="Heading 4 5" xfId="405"/>
    <cellStyle name="Heading 4 6" xfId="443"/>
    <cellStyle name="Heading 4 7" xfId="473"/>
    <cellStyle name="Heading 4 8" xfId="518"/>
    <cellStyle name="Heading 4 9" xfId="975"/>
    <cellStyle name="Input 10" xfId="916"/>
    <cellStyle name="Input 2" xfId="106"/>
    <cellStyle name="Input 2 2" xfId="107"/>
    <cellStyle name="Input 3" xfId="133"/>
    <cellStyle name="Input 4" xfId="365"/>
    <cellStyle name="Input 5" xfId="407"/>
    <cellStyle name="Input 6" xfId="445"/>
    <cellStyle name="Input 7" xfId="474"/>
    <cellStyle name="Input 8" xfId="519"/>
    <cellStyle name="Input 9" xfId="977"/>
    <cellStyle name="Linked Cell 10" xfId="914"/>
    <cellStyle name="Linked Cell 2" xfId="108"/>
    <cellStyle name="Linked Cell 2 2" xfId="109"/>
    <cellStyle name="Linked Cell 3" xfId="132"/>
    <cellStyle name="Linked Cell 4" xfId="367"/>
    <cellStyle name="Linked Cell 5" xfId="409"/>
    <cellStyle name="Linked Cell 6" xfId="446"/>
    <cellStyle name="Linked Cell 7" xfId="475"/>
    <cellStyle name="Linked Cell 8" xfId="520"/>
    <cellStyle name="Linked Cell 9" xfId="979"/>
    <cellStyle name="Neutral 10" xfId="912"/>
    <cellStyle name="Neutral 2" xfId="110"/>
    <cellStyle name="Neutral 2 2" xfId="111"/>
    <cellStyle name="Neutral 3" xfId="131"/>
    <cellStyle name="Neutral 4" xfId="369"/>
    <cellStyle name="Neutral 5" xfId="411"/>
    <cellStyle name="Neutral 6" xfId="448"/>
    <cellStyle name="Neutral 7" xfId="476"/>
    <cellStyle name="Neutral 8" xfId="521"/>
    <cellStyle name="Neutral 9" xfId="981"/>
    <cellStyle name="Normal" xfId="0" builtinId="0"/>
    <cellStyle name="Normal 10" xfId="25"/>
    <cellStyle name="Normal 11" xfId="867"/>
    <cellStyle name="Normal 12" xfId="414"/>
    <cellStyle name="Normal 13" xfId="878"/>
    <cellStyle name="Normal 14" xfId="854"/>
    <cellStyle name="Normal 2" xfId="888"/>
    <cellStyle name="Normal 2 10" xfId="412"/>
    <cellStyle name="Normal 2 11" xfId="449"/>
    <cellStyle name="Normal 2 12" xfId="477"/>
    <cellStyle name="Normal 2 13" xfId="522"/>
    <cellStyle name="Normal 2 14" xfId="983"/>
    <cellStyle name="Normal 2 15" xfId="909"/>
    <cellStyle name="Normal 2 2" xfId="17"/>
    <cellStyle name="Normal 2 3" xfId="16"/>
    <cellStyle name="Normal 2 4" xfId="30"/>
    <cellStyle name="Normal 2 5" xfId="112"/>
    <cellStyle name="Normal 2 6" xfId="169"/>
    <cellStyle name="Normal 2 7" xfId="130"/>
    <cellStyle name="Normal 2 8" xfId="182"/>
    <cellStyle name="Normal 2 9" xfId="371"/>
    <cellStyle name="Normal 3" xfId="113"/>
    <cellStyle name="Normal 3 2" xfId="18"/>
    <cellStyle name="Normal 3 3" xfId="26"/>
    <cellStyle name="Normal 3 4" xfId="31"/>
    <cellStyle name="Normal 4" xfId="19"/>
    <cellStyle name="Normal 5" xfId="20"/>
    <cellStyle name="Normal 6" xfId="1"/>
    <cellStyle name="Normal 7" xfId="22"/>
    <cellStyle name="Normal 8" xfId="23"/>
    <cellStyle name="Normal 9" xfId="24"/>
    <cellStyle name="Note 10" xfId="905"/>
    <cellStyle name="Note 2" xfId="114"/>
    <cellStyle name="Note 2 2" xfId="115"/>
    <cellStyle name="Note 3" xfId="129"/>
    <cellStyle name="Note 4" xfId="373"/>
    <cellStyle name="Note 5" xfId="415"/>
    <cellStyle name="Note 6" xfId="451"/>
    <cellStyle name="Note 7" xfId="478"/>
    <cellStyle name="Note 8" xfId="523"/>
    <cellStyle name="Note 9" xfId="987"/>
    <cellStyle name="Output 10" xfId="903"/>
    <cellStyle name="Output 2" xfId="116"/>
    <cellStyle name="Output 2 2" xfId="117"/>
    <cellStyle name="Output 3" xfId="128"/>
    <cellStyle name="Output 4" xfId="374"/>
    <cellStyle name="Output 5" xfId="416"/>
    <cellStyle name="Output 6" xfId="452"/>
    <cellStyle name="Output 7" xfId="479"/>
    <cellStyle name="Output 8" xfId="524"/>
    <cellStyle name="Output 9" xfId="989"/>
    <cellStyle name="Title 10" xfId="901"/>
    <cellStyle name="Title 2" xfId="118"/>
    <cellStyle name="Title 2 2" xfId="119"/>
    <cellStyle name="Title 3" xfId="176"/>
    <cellStyle name="Title 4" xfId="375"/>
    <cellStyle name="Title 5" xfId="417"/>
    <cellStyle name="Title 6" xfId="453"/>
    <cellStyle name="Title 7" xfId="480"/>
    <cellStyle name="Title 8" xfId="525"/>
    <cellStyle name="Title 9" xfId="990"/>
    <cellStyle name="Total 10" xfId="145"/>
    <cellStyle name="Total 11" xfId="188"/>
    <cellStyle name="Total 11 10" xfId="278"/>
    <cellStyle name="Total 11 11" xfId="693"/>
    <cellStyle name="Total 11 12" xfId="638"/>
    <cellStyle name="Total 11 13" xfId="530"/>
    <cellStyle name="Total 11 14" xfId="713"/>
    <cellStyle name="Total 11 15" xfId="201"/>
    <cellStyle name="Total 11 16" xfId="619"/>
    <cellStyle name="Total 11 17" xfId="597"/>
    <cellStyle name="Total 11 18" xfId="587"/>
    <cellStyle name="Total 11 19" xfId="560"/>
    <cellStyle name="Total 11 2" xfId="376"/>
    <cellStyle name="Total 11 20" xfId="732"/>
    <cellStyle name="Total 11 21" xfId="768"/>
    <cellStyle name="Total 11 22" xfId="231"/>
    <cellStyle name="Total 11 23" xfId="189"/>
    <cellStyle name="Total 11 24" xfId="795"/>
    <cellStyle name="Total 11 25" xfId="813"/>
    <cellStyle name="Total 11 3" xfId="584"/>
    <cellStyle name="Total 11 4" xfId="660"/>
    <cellStyle name="Total 11 5" xfId="538"/>
    <cellStyle name="Total 11 6" xfId="637"/>
    <cellStyle name="Total 11 7" xfId="651"/>
    <cellStyle name="Total 11 8" xfId="622"/>
    <cellStyle name="Total 11 9" xfId="548"/>
    <cellStyle name="Total 12" xfId="418"/>
    <cellStyle name="Total 13" xfId="454"/>
    <cellStyle name="Total 14" xfId="481"/>
    <cellStyle name="Total 15" xfId="526"/>
    <cellStyle name="Total 16" xfId="855"/>
    <cellStyle name="Total 17" xfId="870"/>
    <cellStyle name="Total 18" xfId="868"/>
    <cellStyle name="Total 19" xfId="877"/>
    <cellStyle name="Total 2" xfId="8"/>
    <cellStyle name="Total 2 10" xfId="527"/>
    <cellStyle name="Total 2 11" xfId="997"/>
    <cellStyle name="Total 2 11 2" xfId="998"/>
    <cellStyle name="Total 2 11 3" xfId="892"/>
    <cellStyle name="Total 2 12" xfId="894"/>
    <cellStyle name="Total 2 2" xfId="120"/>
    <cellStyle name="Total 2 3" xfId="174"/>
    <cellStyle name="Total 2 4" xfId="178"/>
    <cellStyle name="Total 2 5" xfId="183"/>
    <cellStyle name="Total 2 6" xfId="377"/>
    <cellStyle name="Total 2 7" xfId="419"/>
    <cellStyle name="Total 2 8" xfId="455"/>
    <cellStyle name="Total 2 9" xfId="482"/>
    <cellStyle name="Total 20" xfId="885"/>
    <cellStyle name="Total 21" xfId="992"/>
    <cellStyle name="Total 22" xfId="899"/>
    <cellStyle name="Total 3" xfId="11"/>
    <cellStyle name="Total 4" xfId="14"/>
    <cellStyle name="Total 5" xfId="15"/>
    <cellStyle name="Total 6" xfId="32"/>
    <cellStyle name="Total 7" xfId="39"/>
    <cellStyle name="Total 7 10" xfId="706"/>
    <cellStyle name="Total 7 11" xfId="569"/>
    <cellStyle name="Total 7 12" xfId="625"/>
    <cellStyle name="Total 7 13" xfId="540"/>
    <cellStyle name="Total 7 14" xfId="769"/>
    <cellStyle name="Total 7 15" xfId="190"/>
    <cellStyle name="Total 7 16" xfId="755"/>
    <cellStyle name="Total 7 17" xfId="193"/>
    <cellStyle name="Total 7 18" xfId="745"/>
    <cellStyle name="Total 7 19" xfId="779"/>
    <cellStyle name="Total 7 2" xfId="212"/>
    <cellStyle name="Total 7 20" xfId="784"/>
    <cellStyle name="Total 7 21" xfId="789"/>
    <cellStyle name="Total 7 22" xfId="796"/>
    <cellStyle name="Total 7 23" xfId="802"/>
    <cellStyle name="Total 7 24" xfId="256"/>
    <cellStyle name="Total 7 25" xfId="559"/>
    <cellStyle name="Total 7 26" xfId="828"/>
    <cellStyle name="Total 7 27" xfId="842"/>
    <cellStyle name="Total 7 28" xfId="843"/>
    <cellStyle name="Total 7 29" xfId="1001"/>
    <cellStyle name="Total 7 3" xfId="197"/>
    <cellStyle name="Total 7 30" xfId="890"/>
    <cellStyle name="Total 7 4" xfId="605"/>
    <cellStyle name="Total 7 5" xfId="657"/>
    <cellStyle name="Total 7 6" xfId="253"/>
    <cellStyle name="Total 7 7" xfId="673"/>
    <cellStyle name="Total 7 8" xfId="683"/>
    <cellStyle name="Total 7 9" xfId="694"/>
    <cellStyle name="Total 8" xfId="127"/>
    <cellStyle name="Total 8 10" xfId="547"/>
    <cellStyle name="Total 8 11" xfId="257"/>
    <cellStyle name="Total 8 12" xfId="244"/>
    <cellStyle name="Total 8 13" xfId="647"/>
    <cellStyle name="Total 8 14" xfId="764"/>
    <cellStyle name="Total 8 15" xfId="726"/>
    <cellStyle name="Total 8 16" xfId="284"/>
    <cellStyle name="Total 8 17" xfId="640"/>
    <cellStyle name="Total 8 18" xfId="655"/>
    <cellStyle name="Total 8 19" xfId="770"/>
    <cellStyle name="Total 8 2" xfId="267"/>
    <cellStyle name="Total 8 20" xfId="763"/>
    <cellStyle name="Total 8 21" xfId="566"/>
    <cellStyle name="Total 8 22" xfId="552"/>
    <cellStyle name="Total 8 23" xfId="194"/>
    <cellStyle name="Total 8 24" xfId="296"/>
    <cellStyle name="Total 8 25" xfId="191"/>
    <cellStyle name="Total 8 26" xfId="838"/>
    <cellStyle name="Total 8 27" xfId="819"/>
    <cellStyle name="Total 8 28" xfId="818"/>
    <cellStyle name="Total 8 29" xfId="1005"/>
    <cellStyle name="Total 8 3" xfId="227"/>
    <cellStyle name="Total 8 30" xfId="1011"/>
    <cellStyle name="Total 8 4" xfId="224"/>
    <cellStyle name="Total 8 5" xfId="293"/>
    <cellStyle name="Total 8 6" xfId="618"/>
    <cellStyle name="Total 8 7" xfId="199"/>
    <cellStyle name="Total 8 8" xfId="184"/>
    <cellStyle name="Total 8 9" xfId="607"/>
    <cellStyle name="Total 9" xfId="177"/>
    <cellStyle name="Warning Text 10" xfId="1012"/>
    <cellStyle name="Warning Text 2" xfId="121"/>
    <cellStyle name="Warning Text 2 2" xfId="122"/>
    <cellStyle name="Warning Text 3" xfId="179"/>
    <cellStyle name="Warning Text 4" xfId="378"/>
    <cellStyle name="Warning Text 5" xfId="420"/>
    <cellStyle name="Warning Text 6" xfId="456"/>
    <cellStyle name="Warning Text 7" xfId="483"/>
    <cellStyle name="Warning Text 8" xfId="528"/>
    <cellStyle name="Warning Text 9" xfId="10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47623</xdr:colOff>
      <xdr:row>10</xdr:row>
      <xdr:rowOff>35720</xdr:rowOff>
    </xdr:from>
    <xdr:ext cx="7322346" cy="4256422"/>
    <xdr:sp macro="" textlink="">
      <xdr:nvSpPr>
        <xdr:cNvPr id="3" name="TextBox 2"/>
        <xdr:cNvSpPr txBox="1"/>
      </xdr:nvSpPr>
      <xdr:spPr>
        <a:xfrm>
          <a:off x="47623" y="1952626"/>
          <a:ext cx="7322346" cy="42564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All IFR data listed is noted in the filename.  3 Bar</a:t>
          </a:r>
          <a:r>
            <a:rPr lang="en-US" sz="1400" baseline="0">
              <a:solidFill>
                <a:schemeClr val="tx1"/>
              </a:solidFill>
              <a:latin typeface="+mn-lt"/>
              <a:ea typeface="+mn-ea"/>
              <a:cs typeface="+mn-cs"/>
            </a:rPr>
            <a:t> = 43.5psi   ;  4 Bar = 58psi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endParaRPr lang="en-US" sz="1400"/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To go from 58psi to 43.5psi,</a:t>
          </a:r>
          <a:r>
            <a:rPr lang="en-US" sz="1400" baseline="0">
              <a:solidFill>
                <a:schemeClr val="tx1"/>
              </a:solidFill>
              <a:latin typeface="+mn-lt"/>
              <a:ea typeface="+mn-ea"/>
              <a:cs typeface="+mn-cs"/>
            </a:rPr>
            <a:t> divide by 1.1547.   To go from 43.5psi to 58psi, multiply by 1.1547.</a:t>
          </a:r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**If you need Injector Flow Rates (IFR) table for other pressures, please use the following formula: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     Wanted Fuel Pressure  /  Rated Fuel Pressure    , then take Square root of this value and multiply the existing numbers.</a:t>
          </a:r>
          <a:endParaRPr lang="en-US" sz="1400"/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For </a:t>
          </a:r>
          <a:r>
            <a:rPr lang="en-US" sz="1400" b="1" i="0" u="sng">
              <a:solidFill>
                <a:schemeClr val="tx1"/>
              </a:solidFill>
              <a:latin typeface="+mn-lt"/>
              <a:ea typeface="+mn-ea"/>
              <a:cs typeface="+mn-cs"/>
            </a:rPr>
            <a:t>example</a:t>
          </a:r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: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43.5psi ratings ;   and you want to run at 50psi.         50 psi / 43.5psi = 1.1494  ;    Square root of this is 1.0721  ;  Multiply this value to the 43.5psi numbers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endParaRPr lang="en-US" sz="1400"/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**If you are using a FUEL PRESSURE REGULATOR that is manifold referenced, please populate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the ENTIRE table(s) with the FIRST column of data in RED.  If you do not understand, please ask us.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F52"/>
  <sheetViews>
    <sheetView tabSelected="1" zoomScale="80" zoomScaleNormal="80" workbookViewId="0">
      <selection activeCell="G43" sqref="G43"/>
    </sheetView>
  </sheetViews>
  <sheetFormatPr defaultRowHeight="15"/>
  <cols>
    <col min="1" max="2" width="9.140625" style="1"/>
    <col min="3" max="3" width="9.28515625" style="1" bestFit="1" customWidth="1"/>
    <col min="4" max="16384" width="9.140625" style="1"/>
  </cols>
  <sheetData>
    <row r="10" spans="1:1" ht="15.75">
      <c r="A10" s="6" t="s">
        <v>6</v>
      </c>
    </row>
    <row r="33" spans="6:6">
      <c r="F33" s="2"/>
    </row>
    <row r="34" spans="6:6">
      <c r="F34" s="2"/>
    </row>
    <row r="35" spans="6:6">
      <c r="F35" s="2"/>
    </row>
    <row r="36" spans="6:6">
      <c r="F36" s="2"/>
    </row>
    <row r="37" spans="6:6">
      <c r="F37" s="2"/>
    </row>
    <row r="38" spans="6:6">
      <c r="F38" s="2"/>
    </row>
    <row r="52" spans="3:3">
      <c r="C52" s="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10"/>
  <sheetViews>
    <sheetView zoomScale="80" zoomScaleNormal="80" workbookViewId="0">
      <selection activeCell="D6" sqref="D6"/>
    </sheetView>
  </sheetViews>
  <sheetFormatPr defaultRowHeight="15"/>
  <cols>
    <col min="1" max="1" width="44.7109375" style="1" customWidth="1"/>
    <col min="2" max="16384" width="9.140625" style="1"/>
  </cols>
  <sheetData>
    <row r="2" spans="1:2" ht="18.75">
      <c r="A2" s="3" t="s">
        <v>0</v>
      </c>
      <c r="B2" s="3"/>
    </row>
    <row r="3" spans="1:2" ht="18.75">
      <c r="A3" s="3"/>
      <c r="B3" s="3"/>
    </row>
    <row r="4" spans="1:2" ht="18.75">
      <c r="A4" s="3" t="s">
        <v>1</v>
      </c>
      <c r="B4" s="3"/>
    </row>
    <row r="5" spans="1:2" ht="18.75">
      <c r="A5" s="3" t="s">
        <v>2</v>
      </c>
      <c r="B5" s="3"/>
    </row>
    <row r="6" spans="1:2" ht="18.75">
      <c r="A6" s="3" t="s">
        <v>3</v>
      </c>
      <c r="B6" s="3"/>
    </row>
    <row r="7" spans="1:2" ht="18.75">
      <c r="A7" s="3"/>
      <c r="B7" s="3"/>
    </row>
    <row r="8" spans="1:2" ht="18.75">
      <c r="A8" s="3" t="s">
        <v>4</v>
      </c>
      <c r="B8" s="3"/>
    </row>
    <row r="9" spans="1:2" ht="18.75">
      <c r="A9" s="3"/>
      <c r="B9" s="3"/>
    </row>
    <row r="10" spans="1:2" ht="21">
      <c r="A10" s="4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R202"/>
  <sheetViews>
    <sheetView zoomScale="80" zoomScaleNormal="80" workbookViewId="0">
      <selection activeCell="C52" sqref="C52"/>
    </sheetView>
  </sheetViews>
  <sheetFormatPr defaultRowHeight="15"/>
  <cols>
    <col min="1" max="1" width="37.140625" style="1" bestFit="1" customWidth="1"/>
    <col min="2" max="2" width="17.5703125" style="1" bestFit="1" customWidth="1"/>
    <col min="3" max="3" width="14.85546875" style="1" bestFit="1" customWidth="1"/>
    <col min="4" max="16384" width="9.140625" style="1"/>
  </cols>
  <sheetData>
    <row r="1" spans="1:23" ht="15.75">
      <c r="A1" s="10" t="s">
        <v>8</v>
      </c>
      <c r="B1" s="8"/>
      <c r="C1" s="7"/>
    </row>
    <row r="2" spans="1:23">
      <c r="A2" s="8"/>
      <c r="B2" s="9" t="s">
        <v>12</v>
      </c>
      <c r="C2" s="15" t="s">
        <v>13</v>
      </c>
    </row>
    <row r="3" spans="1:23">
      <c r="A3" s="26">
        <v>0</v>
      </c>
      <c r="B3" s="22">
        <f>C3/7.9365</f>
        <v>10.475650475650475</v>
      </c>
      <c r="C3" s="22">
        <v>83.14</v>
      </c>
      <c r="D3" s="24" t="s">
        <v>15</v>
      </c>
    </row>
    <row r="4" spans="1:23">
      <c r="A4" s="16">
        <v>5</v>
      </c>
      <c r="B4" s="25">
        <f t="shared" ref="B4:B19" si="0">C4/7.9365</f>
        <v>10.562733235053235</v>
      </c>
      <c r="C4" s="25">
        <v>83.831132319999995</v>
      </c>
      <c r="F4" s="7"/>
    </row>
    <row r="5" spans="1:23">
      <c r="A5" s="16">
        <v>10</v>
      </c>
      <c r="B5" s="25">
        <f t="shared" si="0"/>
        <v>10.648984362124363</v>
      </c>
      <c r="C5" s="25">
        <v>84.515664389999998</v>
      </c>
      <c r="F5" s="7"/>
    </row>
    <row r="6" spans="1:23">
      <c r="A6" s="16">
        <v>15</v>
      </c>
      <c r="B6" s="25">
        <f t="shared" si="0"/>
        <v>10.734542489762489</v>
      </c>
      <c r="C6" s="25">
        <v>85.194696469999997</v>
      </c>
      <c r="F6" s="7"/>
      <c r="G6" s="22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</row>
    <row r="7" spans="1:23">
      <c r="A7" s="16">
        <v>20</v>
      </c>
      <c r="B7" s="25">
        <f t="shared" si="0"/>
        <v>10.819424060984062</v>
      </c>
      <c r="C7" s="25">
        <v>85.868359060000003</v>
      </c>
      <c r="F7" s="7"/>
      <c r="G7" s="22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</row>
    <row r="8" spans="1:23">
      <c r="A8" s="16">
        <v>25</v>
      </c>
      <c r="B8" s="25">
        <f t="shared" si="0"/>
        <v>10.903644874944876</v>
      </c>
      <c r="C8" s="25">
        <v>86.536777549999996</v>
      </c>
      <c r="F8" s="7"/>
    </row>
    <row r="9" spans="1:23">
      <c r="A9" s="16">
        <v>30</v>
      </c>
      <c r="B9" s="25">
        <f t="shared" si="0"/>
        <v>10.987220126000127</v>
      </c>
      <c r="C9" s="25">
        <v>87.20007253</v>
      </c>
      <c r="F9" s="7"/>
    </row>
    <row r="10" spans="1:23">
      <c r="A10" s="16">
        <v>35</v>
      </c>
      <c r="B10" s="25">
        <f t="shared" si="0"/>
        <v>11.070164436464436</v>
      </c>
      <c r="C10" s="25">
        <v>87.858360050000002</v>
      </c>
      <c r="F10" s="7"/>
    </row>
    <row r="11" spans="1:23">
      <c r="A11" s="16">
        <v>40</v>
      </c>
      <c r="B11" s="25">
        <f t="shared" si="0"/>
        <v>11.152491881811882</v>
      </c>
      <c r="C11" s="25">
        <v>88.511751820000001</v>
      </c>
      <c r="F11" s="7"/>
    </row>
    <row r="12" spans="1:23">
      <c r="A12" s="16">
        <v>45</v>
      </c>
      <c r="B12" s="25">
        <f t="shared" si="0"/>
        <v>11.234216025956027</v>
      </c>
      <c r="C12" s="25">
        <v>89.160355490000001</v>
      </c>
      <c r="F12" s="7"/>
    </row>
    <row r="13" spans="1:23">
      <c r="A13" s="16">
        <v>50</v>
      </c>
      <c r="B13" s="25">
        <f t="shared" si="0"/>
        <v>11.315349940149941</v>
      </c>
      <c r="C13" s="25">
        <v>89.804274800000002</v>
      </c>
      <c r="F13" s="7"/>
    </row>
    <row r="14" spans="1:23">
      <c r="A14" s="16">
        <v>55</v>
      </c>
      <c r="B14" s="25">
        <f t="shared" si="0"/>
        <v>11.395906229446229</v>
      </c>
      <c r="C14" s="25">
        <v>90.443609789999996</v>
      </c>
      <c r="F14" s="7"/>
    </row>
    <row r="15" spans="1:23">
      <c r="A15" s="16">
        <v>60</v>
      </c>
      <c r="B15" s="25">
        <f t="shared" si="0"/>
        <v>11.475897060417061</v>
      </c>
      <c r="C15" s="25">
        <v>91.078457020000002</v>
      </c>
      <c r="F15" s="7"/>
    </row>
    <row r="16" spans="1:23">
      <c r="A16" s="16">
        <v>65</v>
      </c>
      <c r="B16" s="25">
        <f t="shared" si="0"/>
        <v>11.555334175014176</v>
      </c>
      <c r="C16" s="25">
        <v>91.708909680000005</v>
      </c>
      <c r="F16" s="7"/>
    </row>
    <row r="17" spans="1:33">
      <c r="A17" s="16">
        <v>70</v>
      </c>
      <c r="B17" s="25">
        <f t="shared" si="0"/>
        <v>11.634228914508915</v>
      </c>
      <c r="C17" s="25">
        <v>92.33505778</v>
      </c>
      <c r="F17" s="7"/>
    </row>
    <row r="18" spans="1:33">
      <c r="A18" s="16">
        <v>75</v>
      </c>
      <c r="B18" s="25">
        <f t="shared" si="0"/>
        <v>11.71259223965224</v>
      </c>
      <c r="C18" s="25">
        <v>92.95698831</v>
      </c>
      <c r="F18" s="7"/>
    </row>
    <row r="19" spans="1:33">
      <c r="A19" s="16">
        <v>80</v>
      </c>
      <c r="B19" s="25">
        <f t="shared" si="0"/>
        <v>11.790434745794748</v>
      </c>
      <c r="C19" s="25">
        <v>93.574785360000007</v>
      </c>
      <c r="F19" s="7"/>
    </row>
    <row r="20" spans="1:33">
      <c r="A20" s="16"/>
      <c r="B20" s="8"/>
      <c r="C20" s="8"/>
      <c r="F20" s="7"/>
    </row>
    <row r="21" spans="1:33">
      <c r="A21" s="17"/>
    </row>
    <row r="22" spans="1:33">
      <c r="A22" s="11" t="s">
        <v>7</v>
      </c>
    </row>
    <row r="23" spans="1:33">
      <c r="A23" s="14">
        <v>4.5</v>
      </c>
      <c r="B23" s="21">
        <v>1.0000009999999999</v>
      </c>
    </row>
    <row r="24" spans="1:33">
      <c r="A24" s="14">
        <v>5</v>
      </c>
      <c r="B24" s="21">
        <v>1.0000009999999999</v>
      </c>
    </row>
    <row r="25" spans="1:33">
      <c r="A25" s="14">
        <v>5.5</v>
      </c>
      <c r="B25" s="21">
        <v>1.0000009999999999</v>
      </c>
    </row>
    <row r="26" spans="1:33">
      <c r="A26" s="14">
        <v>6</v>
      </c>
      <c r="B26" s="21">
        <v>1.0000009999999999</v>
      </c>
    </row>
    <row r="27" spans="1:33">
      <c r="A27" s="14">
        <v>6.5</v>
      </c>
      <c r="B27" s="21">
        <v>1.0000009999999999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>
      <c r="A28" s="14">
        <v>7</v>
      </c>
      <c r="B28" s="21">
        <v>1.0000009999999999</v>
      </c>
    </row>
    <row r="29" spans="1:33">
      <c r="A29" s="14">
        <v>7.5</v>
      </c>
      <c r="B29" s="21">
        <v>1.0000009999999999</v>
      </c>
    </row>
    <row r="30" spans="1:33">
      <c r="A30" s="14">
        <v>8</v>
      </c>
      <c r="B30" s="21">
        <v>1.0000009999999999</v>
      </c>
    </row>
    <row r="31" spans="1:33">
      <c r="A31" s="14">
        <v>8.5</v>
      </c>
      <c r="B31" s="21">
        <v>1.0000009999999999</v>
      </c>
    </row>
    <row r="32" spans="1:33">
      <c r="A32" s="14">
        <v>9</v>
      </c>
      <c r="B32" s="21">
        <v>1.0000009999999999</v>
      </c>
    </row>
    <row r="33" spans="1:2">
      <c r="A33" s="14">
        <v>9.5</v>
      </c>
      <c r="B33" s="21">
        <v>1.0000009999999999</v>
      </c>
    </row>
    <row r="34" spans="1:2">
      <c r="A34" s="14">
        <v>10</v>
      </c>
      <c r="B34" s="21">
        <v>1.0000009999999999</v>
      </c>
    </row>
    <row r="35" spans="1:2">
      <c r="A35" s="14">
        <v>10.5</v>
      </c>
      <c r="B35" s="21">
        <v>1.0000009999999999</v>
      </c>
    </row>
    <row r="36" spans="1:2">
      <c r="A36" s="14">
        <v>11</v>
      </c>
      <c r="B36" s="21">
        <v>1.0000009999999999</v>
      </c>
    </row>
    <row r="37" spans="1:2">
      <c r="A37" s="14">
        <v>11.5</v>
      </c>
      <c r="B37" s="21">
        <v>1.0000009999999999</v>
      </c>
    </row>
    <row r="38" spans="1:2">
      <c r="A38" s="14">
        <v>12</v>
      </c>
      <c r="B38" s="21">
        <v>1.0000009999999999</v>
      </c>
    </row>
    <row r="39" spans="1:2">
      <c r="A39" s="14">
        <v>12.5</v>
      </c>
      <c r="B39" s="21">
        <v>1.0000009999999999</v>
      </c>
    </row>
    <row r="40" spans="1:2">
      <c r="A40" s="14">
        <v>13</v>
      </c>
      <c r="B40" s="21">
        <v>1.0000009999999999</v>
      </c>
    </row>
    <row r="41" spans="1:2">
      <c r="A41" s="14">
        <v>13.5</v>
      </c>
      <c r="B41" s="21">
        <v>1.0000009999999999</v>
      </c>
    </row>
    <row r="42" spans="1:2">
      <c r="A42" s="14">
        <v>14</v>
      </c>
      <c r="B42" s="21">
        <v>1.0000009999999999</v>
      </c>
    </row>
    <row r="43" spans="1:2">
      <c r="A43" s="14">
        <v>14.5</v>
      </c>
      <c r="B43" s="21">
        <v>1.0000009999999999</v>
      </c>
    </row>
    <row r="44" spans="1:2">
      <c r="A44" s="14">
        <v>15</v>
      </c>
      <c r="B44" s="21">
        <v>1.0000009999999999</v>
      </c>
    </row>
    <row r="45" spans="1:2">
      <c r="A45" s="14">
        <v>15.5</v>
      </c>
      <c r="B45" s="21">
        <v>1.0000009999999999</v>
      </c>
    </row>
    <row r="46" spans="1:2">
      <c r="A46" s="14">
        <v>16</v>
      </c>
      <c r="B46" s="21">
        <v>1.0000009999999999</v>
      </c>
    </row>
    <row r="47" spans="1:2">
      <c r="A47" s="14">
        <v>16.5</v>
      </c>
      <c r="B47" s="21">
        <v>1.0000009999999999</v>
      </c>
    </row>
    <row r="48" spans="1:2">
      <c r="A48" s="14">
        <v>17</v>
      </c>
      <c r="B48" s="21">
        <v>1.0000009999999999</v>
      </c>
    </row>
    <row r="49" spans="1:24">
      <c r="A49" s="14">
        <v>17.5</v>
      </c>
      <c r="B49" s="21">
        <v>1.0000009999999999</v>
      </c>
    </row>
    <row r="50" spans="1:24">
      <c r="A50" s="14">
        <v>18</v>
      </c>
      <c r="B50" s="21">
        <v>1.0000009999999999</v>
      </c>
    </row>
    <row r="54" spans="1:24">
      <c r="A54" s="11" t="s">
        <v>9</v>
      </c>
    </row>
    <row r="55" spans="1:24">
      <c r="A55" s="14">
        <v>0</v>
      </c>
      <c r="B55" s="21">
        <v>0</v>
      </c>
    </row>
    <row r="56" spans="1:24">
      <c r="A56" s="14">
        <v>400</v>
      </c>
      <c r="B56" s="21">
        <v>0.125</v>
      </c>
    </row>
    <row r="57" spans="1:24">
      <c r="A57" s="14">
        <v>800</v>
      </c>
      <c r="B57" s="21">
        <v>0.125</v>
      </c>
    </row>
    <row r="58" spans="1:24">
      <c r="A58" s="14">
        <v>1200</v>
      </c>
      <c r="B58" s="21">
        <v>0.125</v>
      </c>
    </row>
    <row r="59" spans="1:24">
      <c r="A59" s="14">
        <v>1600</v>
      </c>
      <c r="B59" s="21">
        <v>0.125</v>
      </c>
    </row>
    <row r="60" spans="1:24">
      <c r="A60" s="14">
        <v>2000</v>
      </c>
      <c r="B60" s="21">
        <v>0.125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>
      <c r="A61" s="14">
        <v>2400</v>
      </c>
      <c r="B61" s="21">
        <v>0.125</v>
      </c>
    </row>
    <row r="62" spans="1:24">
      <c r="A62" s="14">
        <v>2800</v>
      </c>
      <c r="B62" s="21">
        <v>0.125</v>
      </c>
    </row>
    <row r="63" spans="1:24">
      <c r="A63" s="14">
        <v>3200</v>
      </c>
      <c r="B63" s="21">
        <v>0.125</v>
      </c>
    </row>
    <row r="64" spans="1:24">
      <c r="A64" s="14">
        <v>3600</v>
      </c>
      <c r="B64" s="21">
        <v>0.125</v>
      </c>
    </row>
    <row r="65" spans="1:2">
      <c r="A65" s="14">
        <v>4000</v>
      </c>
      <c r="B65" s="21">
        <v>0.125</v>
      </c>
    </row>
    <row r="66" spans="1:2">
      <c r="A66" s="14">
        <v>4400</v>
      </c>
      <c r="B66" s="21">
        <v>0.125</v>
      </c>
    </row>
    <row r="67" spans="1:2">
      <c r="A67" s="14">
        <v>4800</v>
      </c>
      <c r="B67" s="21">
        <v>0.125</v>
      </c>
    </row>
    <row r="68" spans="1:2">
      <c r="A68" s="14">
        <v>5200</v>
      </c>
      <c r="B68" s="21">
        <v>0.125</v>
      </c>
    </row>
    <row r="69" spans="1:2">
      <c r="A69" s="14">
        <v>5600</v>
      </c>
      <c r="B69" s="21">
        <v>0.125</v>
      </c>
    </row>
    <row r="70" spans="1:2">
      <c r="A70" s="14">
        <v>6000</v>
      </c>
      <c r="B70" s="21">
        <v>0.125</v>
      </c>
    </row>
    <row r="71" spans="1:2">
      <c r="A71" s="14">
        <v>6400</v>
      </c>
      <c r="B71" s="21">
        <v>0.125</v>
      </c>
    </row>
    <row r="72" spans="1:2">
      <c r="A72" s="14">
        <v>6800</v>
      </c>
      <c r="B72" s="21">
        <v>0.125</v>
      </c>
    </row>
    <row r="73" spans="1:2">
      <c r="A73" s="14">
        <v>7200</v>
      </c>
      <c r="B73" s="21">
        <v>0.125</v>
      </c>
    </row>
    <row r="74" spans="1:2">
      <c r="A74" s="14">
        <v>7600</v>
      </c>
      <c r="B74" s="21">
        <v>0.125</v>
      </c>
    </row>
    <row r="75" spans="1:2">
      <c r="A75" s="14">
        <v>8000</v>
      </c>
      <c r="B75" s="21">
        <v>0.125</v>
      </c>
    </row>
    <row r="77" spans="1:2" s="19" customFormat="1"/>
    <row r="78" spans="1:2" s="19" customFormat="1">
      <c r="A78" s="20" t="s">
        <v>14</v>
      </c>
    </row>
    <row r="79" spans="1:2" s="19" customFormat="1">
      <c r="A79" s="21">
        <v>2.5</v>
      </c>
      <c r="B79" s="21" t="s">
        <v>16</v>
      </c>
    </row>
    <row r="80" spans="1:2" s="19" customFormat="1"/>
    <row r="82" spans="1:2">
      <c r="A82" s="11" t="s">
        <v>10</v>
      </c>
    </row>
    <row r="83" spans="1:2">
      <c r="A83" s="14">
        <v>0</v>
      </c>
      <c r="B83" s="21">
        <v>0</v>
      </c>
    </row>
    <row r="84" spans="1:2">
      <c r="A84" s="14">
        <v>6.0999999999999999E-2</v>
      </c>
      <c r="B84" s="21">
        <v>0.21118100000000001</v>
      </c>
    </row>
    <row r="85" spans="1:2">
      <c r="A85" s="14">
        <v>0.122</v>
      </c>
      <c r="B85" s="21">
        <v>0.16190499999999999</v>
      </c>
    </row>
    <row r="86" spans="1:2">
      <c r="A86" s="14">
        <v>0.182</v>
      </c>
      <c r="B86" s="21">
        <v>0.122686</v>
      </c>
    </row>
    <row r="87" spans="1:2">
      <c r="A87" s="14">
        <v>0.24299999999999999</v>
      </c>
      <c r="B87" s="21">
        <v>9.1511999999999996E-2</v>
      </c>
    </row>
    <row r="88" spans="1:2">
      <c r="A88" s="14">
        <v>0.30399999999999999</v>
      </c>
      <c r="B88" s="21">
        <v>6.9388000000000005E-2</v>
      </c>
    </row>
    <row r="89" spans="1:2">
      <c r="A89" s="14">
        <v>0.36499999999999999</v>
      </c>
      <c r="B89" s="21">
        <v>5.6314999999999997E-2</v>
      </c>
    </row>
    <row r="90" spans="1:2">
      <c r="A90" s="14">
        <v>0.42599999999999999</v>
      </c>
      <c r="B90" s="21">
        <v>4.4247000000000002E-2</v>
      </c>
    </row>
    <row r="91" spans="1:2">
      <c r="A91" s="14">
        <v>0.48599999999999999</v>
      </c>
      <c r="B91" s="21">
        <v>3.6201999999999998E-2</v>
      </c>
    </row>
    <row r="92" spans="1:2">
      <c r="A92" s="14">
        <v>0.54700000000000004</v>
      </c>
      <c r="B92" s="21">
        <v>2.9163000000000001E-2</v>
      </c>
    </row>
    <row r="93" spans="1:2">
      <c r="A93" s="14">
        <v>0.60799999999999998</v>
      </c>
      <c r="B93" s="21">
        <v>2.4135E-2</v>
      </c>
    </row>
    <row r="94" spans="1:2">
      <c r="A94" s="14">
        <v>0.66900000000000004</v>
      </c>
      <c r="B94" s="21">
        <v>1.9106999999999999E-2</v>
      </c>
    </row>
    <row r="95" spans="1:2">
      <c r="A95" s="14">
        <v>0.72899999999999998</v>
      </c>
      <c r="B95" s="21">
        <v>1.609E-2</v>
      </c>
    </row>
    <row r="96" spans="1:2">
      <c r="A96" s="14">
        <v>0.79</v>
      </c>
      <c r="B96" s="21">
        <v>1.3073E-2</v>
      </c>
    </row>
    <row r="97" spans="1:2">
      <c r="A97" s="14">
        <v>0.85099999999999998</v>
      </c>
      <c r="B97" s="21">
        <v>1.2067E-2</v>
      </c>
    </row>
    <row r="98" spans="1:2">
      <c r="A98" s="14">
        <v>0.91200000000000003</v>
      </c>
      <c r="B98" s="21">
        <v>1.0056000000000001E-2</v>
      </c>
    </row>
    <row r="99" spans="1:2">
      <c r="A99" s="14">
        <v>0.97299999999999998</v>
      </c>
      <c r="B99" s="21">
        <v>1.0056000000000001E-2</v>
      </c>
    </row>
    <row r="100" spans="1:2">
      <c r="A100" s="14">
        <v>1.0329999999999999</v>
      </c>
      <c r="B100" s="21">
        <v>9.051E-3</v>
      </c>
    </row>
    <row r="101" spans="1:2">
      <c r="A101" s="14">
        <v>1.0940000000000001</v>
      </c>
      <c r="B101" s="21">
        <v>9.051E-3</v>
      </c>
    </row>
    <row r="102" spans="1:2">
      <c r="A102" s="14">
        <v>1.155</v>
      </c>
      <c r="B102" s="21">
        <v>9.051E-3</v>
      </c>
    </row>
    <row r="103" spans="1:2">
      <c r="A103" s="14">
        <v>1.216</v>
      </c>
      <c r="B103" s="21">
        <v>9.051E-3</v>
      </c>
    </row>
    <row r="104" spans="1:2">
      <c r="A104" s="14">
        <v>1.2769999999999999</v>
      </c>
      <c r="B104" s="21">
        <v>1.0056000000000001E-2</v>
      </c>
    </row>
    <row r="105" spans="1:2">
      <c r="A105" s="14">
        <v>1.337</v>
      </c>
      <c r="B105" s="21">
        <v>1.0056000000000001E-2</v>
      </c>
    </row>
    <row r="106" spans="1:2">
      <c r="A106" s="14">
        <v>1.3979999999999999</v>
      </c>
      <c r="B106" s="21">
        <v>1.0056000000000001E-2</v>
      </c>
    </row>
    <row r="107" spans="1:2">
      <c r="A107" s="14">
        <v>1.4590000000000001</v>
      </c>
      <c r="B107" s="21">
        <v>1.0056000000000001E-2</v>
      </c>
    </row>
    <row r="108" spans="1:2">
      <c r="A108" s="14">
        <v>1.52</v>
      </c>
      <c r="B108" s="21">
        <v>1.0056000000000001E-2</v>
      </c>
    </row>
    <row r="109" spans="1:2">
      <c r="A109" s="14">
        <v>1.581</v>
      </c>
      <c r="B109" s="21">
        <v>1.0056000000000001E-2</v>
      </c>
    </row>
    <row r="110" spans="1:2">
      <c r="A110" s="14">
        <v>1.641</v>
      </c>
      <c r="B110" s="21">
        <v>1.0056000000000001E-2</v>
      </c>
    </row>
    <row r="111" spans="1:2">
      <c r="A111" s="14">
        <v>1.702</v>
      </c>
      <c r="B111" s="21">
        <v>1.1062000000000001E-2</v>
      </c>
    </row>
    <row r="112" spans="1:2">
      <c r="A112" s="14">
        <v>1.7629999999999999</v>
      </c>
      <c r="B112" s="21">
        <v>1.1062000000000001E-2</v>
      </c>
    </row>
    <row r="113" spans="1:70">
      <c r="A113" s="14">
        <v>1.8240000000000001</v>
      </c>
      <c r="B113" s="21">
        <v>1.1062000000000001E-2</v>
      </c>
    </row>
    <row r="114" spans="1:70">
      <c r="A114" s="14">
        <v>1.8839999999999999</v>
      </c>
      <c r="B114" s="21">
        <v>1.1062000000000001E-2</v>
      </c>
    </row>
    <row r="115" spans="1:70">
      <c r="A115" s="14">
        <v>1.9450000000000001</v>
      </c>
      <c r="B115" s="21">
        <v>1.1062000000000001E-2</v>
      </c>
    </row>
    <row r="116" spans="1:70">
      <c r="A116" s="14">
        <v>2.0059999999999998</v>
      </c>
      <c r="B116" s="21">
        <v>1.1062000000000001E-2</v>
      </c>
    </row>
    <row r="117" spans="1:70">
      <c r="A117" s="14">
        <v>2.0670000000000002</v>
      </c>
      <c r="B117" s="21">
        <v>1.1062000000000001E-2</v>
      </c>
    </row>
    <row r="118" spans="1:70">
      <c r="A118" s="14">
        <v>2.1280000000000001</v>
      </c>
      <c r="B118" s="21">
        <v>1.0056000000000001E-2</v>
      </c>
    </row>
    <row r="119" spans="1:70">
      <c r="A119" s="14">
        <v>2.1880000000000002</v>
      </c>
      <c r="B119" s="21">
        <v>1.0056000000000001E-2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</row>
    <row r="120" spans="1:70">
      <c r="A120" s="14">
        <v>2.2490000000000001</v>
      </c>
      <c r="B120" s="21">
        <v>9.051E-3</v>
      </c>
    </row>
    <row r="121" spans="1:70">
      <c r="A121" s="14">
        <v>2.31</v>
      </c>
      <c r="B121" s="21">
        <v>8.0450000000000001E-3</v>
      </c>
    </row>
    <row r="122" spans="1:70">
      <c r="A122" s="14">
        <v>2.371</v>
      </c>
      <c r="B122" s="21">
        <v>8.0450000000000001E-3</v>
      </c>
    </row>
    <row r="123" spans="1:70">
      <c r="A123" s="14">
        <v>2.4319999999999999</v>
      </c>
      <c r="B123" s="21">
        <v>7.0390000000000001E-3</v>
      </c>
    </row>
    <row r="124" spans="1:70">
      <c r="A124" s="14">
        <v>2.492</v>
      </c>
      <c r="B124" s="21">
        <v>6.0340000000000003E-3</v>
      </c>
    </row>
    <row r="125" spans="1:70">
      <c r="A125" s="14">
        <v>2.5529999999999999</v>
      </c>
      <c r="B125" s="21">
        <v>5.0280000000000004E-3</v>
      </c>
    </row>
    <row r="126" spans="1:70">
      <c r="A126" s="14">
        <v>2.6139999999999999</v>
      </c>
      <c r="B126" s="21">
        <v>3.0170000000000002E-3</v>
      </c>
    </row>
    <row r="127" spans="1:70">
      <c r="A127" s="14">
        <v>2.6749999999999998</v>
      </c>
      <c r="B127" s="21">
        <v>3.0170000000000002E-3</v>
      </c>
    </row>
    <row r="128" spans="1:70">
      <c r="A128" s="14">
        <v>2.7360000000000002</v>
      </c>
      <c r="B128" s="21">
        <v>2.0110000000000002E-3</v>
      </c>
    </row>
    <row r="129" spans="1:2">
      <c r="A129" s="14">
        <v>2.7959999999999998</v>
      </c>
      <c r="B129" s="21">
        <v>1.0059999999999999E-3</v>
      </c>
    </row>
    <row r="130" spans="1:2">
      <c r="A130" s="14">
        <v>2.8570000000000002</v>
      </c>
      <c r="B130" s="21">
        <v>1.0059999999999999E-3</v>
      </c>
    </row>
    <row r="131" spans="1:2">
      <c r="A131" s="14">
        <v>2.9180000000000001</v>
      </c>
      <c r="B131" s="21">
        <v>1.0059999999999999E-3</v>
      </c>
    </row>
    <row r="132" spans="1:2">
      <c r="A132" s="14">
        <v>2.9790000000000001</v>
      </c>
      <c r="B132" s="21">
        <v>1.0059999999999999E-3</v>
      </c>
    </row>
    <row r="133" spans="1:2">
      <c r="A133" s="14">
        <v>3.04</v>
      </c>
      <c r="B133" s="21">
        <v>0</v>
      </c>
    </row>
    <row r="134" spans="1:2">
      <c r="A134" s="14">
        <v>3.1</v>
      </c>
      <c r="B134" s="21">
        <v>0</v>
      </c>
    </row>
    <row r="135" spans="1:2">
      <c r="A135" s="14">
        <v>3.161</v>
      </c>
      <c r="B135" s="21">
        <v>0</v>
      </c>
    </row>
    <row r="136" spans="1:2">
      <c r="A136" s="14">
        <v>3.222</v>
      </c>
      <c r="B136" s="21">
        <v>0</v>
      </c>
    </row>
    <row r="137" spans="1:2">
      <c r="A137" s="14">
        <v>3.2829999999999999</v>
      </c>
      <c r="B137" s="21">
        <v>0</v>
      </c>
    </row>
    <row r="138" spans="1:2">
      <c r="A138" s="14">
        <v>3.343</v>
      </c>
      <c r="B138" s="21">
        <v>0</v>
      </c>
    </row>
    <row r="139" spans="1:2">
      <c r="A139" s="14">
        <v>3.4039999999999999</v>
      </c>
      <c r="B139" s="21">
        <v>0</v>
      </c>
    </row>
    <row r="140" spans="1:2">
      <c r="A140" s="14">
        <v>3.4649999999999999</v>
      </c>
      <c r="B140" s="21">
        <v>0</v>
      </c>
    </row>
    <row r="141" spans="1:2">
      <c r="A141" s="14">
        <v>3.5259999999999998</v>
      </c>
      <c r="B141" s="21">
        <v>0</v>
      </c>
    </row>
    <row r="142" spans="1:2">
      <c r="A142" s="14">
        <v>3.5870000000000002</v>
      </c>
      <c r="B142" s="21">
        <v>0</v>
      </c>
    </row>
    <row r="143" spans="1:2">
      <c r="A143" s="14">
        <v>3.6469999999999998</v>
      </c>
      <c r="B143" s="21">
        <v>0</v>
      </c>
    </row>
    <row r="144" spans="1:2">
      <c r="A144" s="14">
        <v>3.7080000000000002</v>
      </c>
      <c r="B144" s="21">
        <v>0</v>
      </c>
    </row>
    <row r="145" spans="1:29">
      <c r="A145" s="14">
        <v>3.7690000000000001</v>
      </c>
      <c r="B145" s="21">
        <v>0</v>
      </c>
    </row>
    <row r="146" spans="1:29">
      <c r="A146" s="14">
        <v>3.83</v>
      </c>
      <c r="B146" s="21">
        <v>0</v>
      </c>
    </row>
    <row r="147" spans="1:29">
      <c r="A147" s="14">
        <v>3.891</v>
      </c>
      <c r="B147" s="21">
        <v>0</v>
      </c>
    </row>
    <row r="148" spans="1:29">
      <c r="A148" s="14">
        <v>3.9510000000000001</v>
      </c>
      <c r="B148" s="21">
        <v>0</v>
      </c>
    </row>
    <row r="149" spans="1:29">
      <c r="A149" s="14">
        <v>4.0119999999999996</v>
      </c>
      <c r="B149" s="21">
        <v>0</v>
      </c>
    </row>
    <row r="153" spans="1:29">
      <c r="A153" s="11" t="s">
        <v>11</v>
      </c>
    </row>
    <row r="155" spans="1:29">
      <c r="B155" s="12">
        <v>4.5</v>
      </c>
      <c r="C155" s="12">
        <v>5</v>
      </c>
      <c r="D155" s="12">
        <v>5.5</v>
      </c>
      <c r="E155" s="12">
        <v>6</v>
      </c>
      <c r="F155" s="12">
        <v>6.5</v>
      </c>
      <c r="G155" s="12">
        <v>7</v>
      </c>
      <c r="H155" s="12">
        <v>7.5</v>
      </c>
      <c r="I155" s="12">
        <v>8</v>
      </c>
      <c r="J155" s="12">
        <v>8.5</v>
      </c>
      <c r="K155" s="12">
        <v>9</v>
      </c>
      <c r="L155" s="12">
        <v>9.5</v>
      </c>
      <c r="M155" s="12">
        <v>10</v>
      </c>
      <c r="N155" s="12">
        <v>10.5</v>
      </c>
      <c r="O155" s="12">
        <v>11</v>
      </c>
      <c r="P155" s="12">
        <v>11.5</v>
      </c>
      <c r="Q155" s="12">
        <v>12</v>
      </c>
      <c r="R155" s="12">
        <v>12.5</v>
      </c>
      <c r="S155" s="12">
        <v>13</v>
      </c>
      <c r="T155" s="12">
        <v>13.5</v>
      </c>
      <c r="U155" s="12">
        <v>14</v>
      </c>
      <c r="V155" s="12">
        <v>14.5</v>
      </c>
      <c r="W155" s="12">
        <v>15</v>
      </c>
      <c r="X155" s="12">
        <v>15.5</v>
      </c>
      <c r="Y155" s="12">
        <v>16</v>
      </c>
      <c r="Z155" s="12">
        <v>16.5</v>
      </c>
      <c r="AA155" s="12">
        <v>17</v>
      </c>
      <c r="AB155" s="12">
        <v>17.5</v>
      </c>
      <c r="AC155" s="12">
        <v>18</v>
      </c>
    </row>
    <row r="156" spans="1:29">
      <c r="A156" s="18">
        <v>0</v>
      </c>
      <c r="B156" s="13">
        <v>5.76213</v>
      </c>
      <c r="C156" s="13">
        <v>5.2438099999999999</v>
      </c>
      <c r="D156" s="13">
        <v>4.7578849999999999</v>
      </c>
      <c r="E156" s="13">
        <v>4.3043550000000002</v>
      </c>
      <c r="F156" s="13">
        <v>3.8821750000000002</v>
      </c>
      <c r="G156" s="13">
        <v>3.4923899999999999</v>
      </c>
      <c r="H156" s="13">
        <v>3.1339549999999998</v>
      </c>
      <c r="I156" s="13">
        <v>2.8079149999999999</v>
      </c>
      <c r="J156" s="13">
        <v>2.5132249999999998</v>
      </c>
      <c r="K156" s="13">
        <v>2.2509299999999999</v>
      </c>
      <c r="L156" s="13">
        <v>2.0210300000000001</v>
      </c>
      <c r="M156" s="13">
        <v>1.8224800000000001</v>
      </c>
      <c r="N156" s="13">
        <v>1.66364</v>
      </c>
      <c r="O156" s="13">
        <v>1.5413749999999999</v>
      </c>
      <c r="P156" s="13">
        <v>1.4420999999999999</v>
      </c>
      <c r="Q156" s="13">
        <v>1.34805</v>
      </c>
      <c r="R156" s="13">
        <v>1.26027</v>
      </c>
      <c r="S156" s="13">
        <v>1.18503</v>
      </c>
      <c r="T156" s="13">
        <v>1.1191949999999999</v>
      </c>
      <c r="U156" s="13">
        <v>1.0575399999999999</v>
      </c>
      <c r="V156" s="13">
        <v>1.000065</v>
      </c>
      <c r="W156" s="13">
        <v>0.94781499999999996</v>
      </c>
      <c r="X156" s="13">
        <v>0.90183500000000005</v>
      </c>
      <c r="Y156" s="13">
        <v>0.86212500000000003</v>
      </c>
      <c r="Z156" s="13">
        <v>0.82764000000000004</v>
      </c>
      <c r="AA156" s="13">
        <v>0.80047000000000001</v>
      </c>
      <c r="AB156" s="13">
        <v>0.77747999999999995</v>
      </c>
      <c r="AC156" s="13">
        <v>0.76180499999999995</v>
      </c>
    </row>
    <row r="157" spans="1:29">
      <c r="A157" s="18">
        <v>5</v>
      </c>
      <c r="B157" s="1">
        <v>5.8551349999999998</v>
      </c>
      <c r="C157" s="1">
        <v>5.3253199999999996</v>
      </c>
      <c r="D157" s="1">
        <v>4.828945</v>
      </c>
      <c r="E157" s="1">
        <v>4.3649649999999998</v>
      </c>
      <c r="F157" s="1">
        <v>3.9344250000000001</v>
      </c>
      <c r="G157" s="1">
        <v>3.5352350000000001</v>
      </c>
      <c r="H157" s="1">
        <v>3.1705299999999998</v>
      </c>
      <c r="I157" s="1">
        <v>2.8371749999999998</v>
      </c>
      <c r="J157" s="1">
        <v>2.5372599999999998</v>
      </c>
      <c r="K157" s="1">
        <v>2.2697400000000001</v>
      </c>
      <c r="L157" s="1">
        <v>2.03566</v>
      </c>
      <c r="M157" s="1">
        <v>1.8339749999999999</v>
      </c>
      <c r="N157" s="1">
        <v>1.6730449999999999</v>
      </c>
      <c r="O157" s="1">
        <v>1.5497350000000001</v>
      </c>
      <c r="P157" s="1">
        <v>1.4494149999999999</v>
      </c>
      <c r="Q157" s="1">
        <v>1.3553649999999999</v>
      </c>
      <c r="R157" s="1">
        <v>1.26654</v>
      </c>
      <c r="S157" s="1">
        <v>1.1913</v>
      </c>
      <c r="T157" s="1">
        <v>1.12442</v>
      </c>
      <c r="U157" s="1">
        <v>1.062765</v>
      </c>
      <c r="V157" s="1">
        <v>1.0042450000000001</v>
      </c>
      <c r="W157" s="1">
        <v>0.95304</v>
      </c>
      <c r="X157" s="1">
        <v>0.90601500000000001</v>
      </c>
      <c r="Y157" s="1">
        <v>0.86630499999999999</v>
      </c>
      <c r="Z157" s="1">
        <v>0.83286499999999997</v>
      </c>
      <c r="AA157" s="1">
        <v>0.80464999999999998</v>
      </c>
      <c r="AB157" s="1">
        <v>0.78270499999999998</v>
      </c>
      <c r="AC157" s="1">
        <v>0.76598500000000003</v>
      </c>
    </row>
    <row r="158" spans="1:29">
      <c r="A158" s="18">
        <v>10</v>
      </c>
      <c r="B158" s="1">
        <v>5.9512749999999999</v>
      </c>
      <c r="C158" s="1">
        <v>5.4099649999999997</v>
      </c>
      <c r="D158" s="1">
        <v>4.9020950000000001</v>
      </c>
      <c r="E158" s="1">
        <v>4.4276650000000002</v>
      </c>
      <c r="F158" s="1">
        <v>3.9877199999999999</v>
      </c>
      <c r="G158" s="1">
        <v>3.5801699999999999</v>
      </c>
      <c r="H158" s="1">
        <v>3.2071049999999999</v>
      </c>
      <c r="I158" s="1">
        <v>2.86748</v>
      </c>
      <c r="J158" s="1">
        <v>2.5612949999999999</v>
      </c>
      <c r="K158" s="1">
        <v>2.2895949999999998</v>
      </c>
      <c r="L158" s="1">
        <v>2.0502899999999999</v>
      </c>
      <c r="M158" s="1">
        <v>1.8454699999999999</v>
      </c>
      <c r="N158" s="1">
        <v>1.68245</v>
      </c>
      <c r="O158" s="1">
        <v>1.558095</v>
      </c>
      <c r="P158" s="1">
        <v>1.4567300000000001</v>
      </c>
      <c r="Q158" s="1">
        <v>1.3616349999999999</v>
      </c>
      <c r="R158" s="1">
        <v>1.27281</v>
      </c>
      <c r="S158" s="1">
        <v>1.19757</v>
      </c>
      <c r="T158" s="1">
        <v>1.13069</v>
      </c>
      <c r="U158" s="1">
        <v>1.06799</v>
      </c>
      <c r="V158" s="1">
        <v>1.0094700000000001</v>
      </c>
      <c r="W158" s="1">
        <v>0.95721999999999996</v>
      </c>
      <c r="X158" s="1">
        <v>0.91124000000000005</v>
      </c>
      <c r="Y158" s="1">
        <v>0.87048499999999995</v>
      </c>
      <c r="Z158" s="1">
        <v>0.83599999999999997</v>
      </c>
      <c r="AA158" s="1">
        <v>0.80778499999999998</v>
      </c>
      <c r="AB158" s="1">
        <v>0.78583999999999998</v>
      </c>
      <c r="AC158" s="1">
        <v>0.77016499999999999</v>
      </c>
    </row>
    <row r="159" spans="1:29">
      <c r="A159" s="18">
        <v>15</v>
      </c>
      <c r="B159" s="1">
        <v>6.0515949999999998</v>
      </c>
      <c r="C159" s="1">
        <v>5.4977450000000001</v>
      </c>
      <c r="D159" s="1">
        <v>4.9783799999999996</v>
      </c>
      <c r="E159" s="1">
        <v>4.4935</v>
      </c>
      <c r="F159" s="1">
        <v>4.0420600000000002</v>
      </c>
      <c r="G159" s="1">
        <v>3.6271949999999999</v>
      </c>
      <c r="H159" s="1">
        <v>3.2457699999999998</v>
      </c>
      <c r="I159" s="1">
        <v>2.8988299999999998</v>
      </c>
      <c r="J159" s="1">
        <v>2.5863749999999999</v>
      </c>
      <c r="K159" s="1">
        <v>2.308405</v>
      </c>
      <c r="L159" s="1">
        <v>2.0659649999999998</v>
      </c>
      <c r="M159" s="1">
        <v>1.856965</v>
      </c>
      <c r="N159" s="1">
        <v>1.6918550000000001</v>
      </c>
      <c r="O159" s="1">
        <v>1.5664549999999999</v>
      </c>
      <c r="P159" s="1">
        <v>1.464045</v>
      </c>
      <c r="Q159" s="1">
        <v>1.3689499999999999</v>
      </c>
      <c r="R159" s="1">
        <v>1.27908</v>
      </c>
      <c r="S159" s="1">
        <v>1.2027950000000001</v>
      </c>
      <c r="T159" s="1">
        <v>1.135915</v>
      </c>
      <c r="U159" s="1">
        <v>1.073215</v>
      </c>
      <c r="V159" s="1">
        <v>1.0146949999999999</v>
      </c>
      <c r="W159" s="1">
        <v>0.96140000000000003</v>
      </c>
      <c r="X159" s="1">
        <v>0.91542000000000001</v>
      </c>
      <c r="Y159" s="1">
        <v>0.87466500000000003</v>
      </c>
      <c r="Z159" s="1">
        <v>0.84018000000000004</v>
      </c>
      <c r="AA159" s="1">
        <v>0.81196500000000005</v>
      </c>
      <c r="AB159" s="1">
        <v>0.79001999999999994</v>
      </c>
      <c r="AC159" s="1">
        <v>0.77329999999999999</v>
      </c>
    </row>
    <row r="160" spans="1:29">
      <c r="A160" s="18">
        <v>20</v>
      </c>
      <c r="B160" s="1">
        <v>6.1550500000000001</v>
      </c>
      <c r="C160" s="1">
        <v>5.5876150000000004</v>
      </c>
      <c r="D160" s="1">
        <v>5.0567549999999999</v>
      </c>
      <c r="E160" s="1">
        <v>4.5603800000000003</v>
      </c>
      <c r="F160" s="1">
        <v>4.0995350000000004</v>
      </c>
      <c r="G160" s="1">
        <v>3.67422</v>
      </c>
      <c r="H160" s="1">
        <v>3.2844350000000002</v>
      </c>
      <c r="I160" s="1">
        <v>2.93018</v>
      </c>
      <c r="J160" s="1">
        <v>2.6114549999999999</v>
      </c>
      <c r="K160" s="1">
        <v>2.3282600000000002</v>
      </c>
      <c r="L160" s="1">
        <v>2.0805950000000002</v>
      </c>
      <c r="M160" s="1">
        <v>1.86846</v>
      </c>
      <c r="N160" s="1">
        <v>1.70126</v>
      </c>
      <c r="O160" s="1">
        <v>1.5748150000000001</v>
      </c>
      <c r="P160" s="1">
        <v>1.472405</v>
      </c>
      <c r="Q160" s="1">
        <v>1.3752200000000001</v>
      </c>
      <c r="R160" s="1">
        <v>1.28535</v>
      </c>
      <c r="S160" s="1">
        <v>1.2090650000000001</v>
      </c>
      <c r="T160" s="1">
        <v>1.14114</v>
      </c>
      <c r="U160" s="1">
        <v>1.0784400000000001</v>
      </c>
      <c r="V160" s="1">
        <v>1.018875</v>
      </c>
      <c r="W160" s="1">
        <v>0.96662499999999996</v>
      </c>
      <c r="X160" s="1">
        <v>0.91959999999999997</v>
      </c>
      <c r="Y160" s="1">
        <v>0.87884499999999999</v>
      </c>
      <c r="Z160" s="1">
        <v>0.84436</v>
      </c>
      <c r="AA160" s="1">
        <v>0.81510000000000005</v>
      </c>
      <c r="AB160" s="1">
        <v>0.79315500000000005</v>
      </c>
      <c r="AC160" s="1">
        <v>0.77643499999999999</v>
      </c>
    </row>
    <row r="161" spans="1:29">
      <c r="A161" s="18">
        <v>25</v>
      </c>
      <c r="B161" s="1">
        <v>6.2626850000000003</v>
      </c>
      <c r="C161" s="1">
        <v>5.6816649999999997</v>
      </c>
      <c r="D161" s="1">
        <v>5.1372200000000001</v>
      </c>
      <c r="E161" s="1">
        <v>4.6293499999999996</v>
      </c>
      <c r="F161" s="1">
        <v>4.1580550000000001</v>
      </c>
      <c r="G161" s="1">
        <v>3.7233350000000001</v>
      </c>
      <c r="H161" s="1">
        <v>3.3251900000000001</v>
      </c>
      <c r="I161" s="1">
        <v>2.9625750000000002</v>
      </c>
      <c r="J161" s="1">
        <v>2.6375799999999998</v>
      </c>
      <c r="K161" s="1">
        <v>2.3491599999999999</v>
      </c>
      <c r="L161" s="1">
        <v>2.0962700000000001</v>
      </c>
      <c r="M161" s="1">
        <v>1.881</v>
      </c>
      <c r="N161" s="1">
        <v>1.7106650000000001</v>
      </c>
      <c r="O161" s="1">
        <v>1.58213</v>
      </c>
      <c r="P161" s="1">
        <v>1.4797199999999999</v>
      </c>
      <c r="Q161" s="1">
        <v>1.3825350000000001</v>
      </c>
      <c r="R161" s="1">
        <v>1.29162</v>
      </c>
      <c r="S161" s="1">
        <v>1.2142900000000001</v>
      </c>
      <c r="T161" s="1">
        <v>1.1463650000000001</v>
      </c>
      <c r="U161" s="1">
        <v>1.0836650000000001</v>
      </c>
      <c r="V161" s="1">
        <v>1.0241</v>
      </c>
      <c r="W161" s="1">
        <v>0.97080500000000003</v>
      </c>
      <c r="X161" s="1">
        <v>0.92378000000000005</v>
      </c>
      <c r="Y161" s="1">
        <v>0.88197999999999999</v>
      </c>
      <c r="Z161" s="1">
        <v>0.847495</v>
      </c>
      <c r="AA161" s="1">
        <v>0.81823500000000005</v>
      </c>
      <c r="AB161" s="1">
        <v>0.79629000000000005</v>
      </c>
      <c r="AC161" s="1">
        <v>0.77956999999999999</v>
      </c>
    </row>
    <row r="162" spans="1:29">
      <c r="A162" s="18">
        <v>30</v>
      </c>
      <c r="B162" s="1">
        <v>6.3724100000000004</v>
      </c>
      <c r="C162" s="1">
        <v>5.7778049999999999</v>
      </c>
      <c r="D162" s="1">
        <v>5.2208199999999998</v>
      </c>
      <c r="E162" s="1">
        <v>4.7004099999999998</v>
      </c>
      <c r="F162" s="1">
        <v>4.2186649999999997</v>
      </c>
      <c r="G162" s="1">
        <v>3.773495</v>
      </c>
      <c r="H162" s="1">
        <v>3.365945</v>
      </c>
      <c r="I162" s="1">
        <v>2.9960149999999999</v>
      </c>
      <c r="J162" s="1">
        <v>2.6637050000000002</v>
      </c>
      <c r="K162" s="1">
        <v>2.3690150000000001</v>
      </c>
      <c r="L162" s="1">
        <v>2.111945</v>
      </c>
      <c r="M162" s="1">
        <v>1.892495</v>
      </c>
      <c r="N162" s="1">
        <v>1.72007</v>
      </c>
      <c r="O162" s="1">
        <v>1.59049</v>
      </c>
      <c r="P162" s="1">
        <v>1.4859899999999999</v>
      </c>
      <c r="Q162" s="1">
        <v>1.3888050000000001</v>
      </c>
      <c r="R162" s="1">
        <v>1.296845</v>
      </c>
      <c r="S162" s="1">
        <v>1.2195149999999999</v>
      </c>
      <c r="T162" s="1">
        <v>1.1515899999999999</v>
      </c>
      <c r="U162" s="1">
        <v>1.0888899999999999</v>
      </c>
      <c r="V162" s="1">
        <v>1.0282800000000001</v>
      </c>
      <c r="W162" s="1">
        <v>0.97498499999999999</v>
      </c>
      <c r="X162" s="1">
        <v>0.92796000000000001</v>
      </c>
      <c r="Y162" s="1">
        <v>0.88615999999999995</v>
      </c>
      <c r="Z162" s="1">
        <v>0.85063</v>
      </c>
      <c r="AA162" s="1">
        <v>0.82137000000000004</v>
      </c>
      <c r="AB162" s="1">
        <v>0.79837999999999998</v>
      </c>
      <c r="AC162" s="1">
        <v>0.78166000000000002</v>
      </c>
    </row>
    <row r="163" spans="1:29">
      <c r="A163" s="18">
        <v>35</v>
      </c>
      <c r="B163" s="1">
        <v>6.4863150000000003</v>
      </c>
      <c r="C163" s="1">
        <v>5.8770800000000003</v>
      </c>
      <c r="D163" s="1">
        <v>5.3065100000000003</v>
      </c>
      <c r="E163" s="1">
        <v>4.7735599999999998</v>
      </c>
      <c r="F163" s="1">
        <v>4.2803199999999997</v>
      </c>
      <c r="G163" s="1">
        <v>3.8247</v>
      </c>
      <c r="H163" s="1">
        <v>3.4087900000000002</v>
      </c>
      <c r="I163" s="1">
        <v>3.0305</v>
      </c>
      <c r="J163" s="1">
        <v>2.6908750000000001</v>
      </c>
      <c r="K163" s="1">
        <v>2.3899149999999998</v>
      </c>
      <c r="L163" s="1">
        <v>2.1276199999999998</v>
      </c>
      <c r="M163" s="1">
        <v>1.9039900000000001</v>
      </c>
      <c r="N163" s="1">
        <v>1.7294750000000001</v>
      </c>
      <c r="O163" s="1">
        <v>1.5988500000000001</v>
      </c>
      <c r="P163" s="1">
        <v>1.4933050000000001</v>
      </c>
      <c r="Q163" s="1">
        <v>1.3950750000000001</v>
      </c>
      <c r="R163" s="1">
        <v>1.303115</v>
      </c>
      <c r="S163" s="1">
        <v>1.2257849999999999</v>
      </c>
      <c r="T163" s="1">
        <v>1.1568149999999999</v>
      </c>
      <c r="U163" s="1">
        <v>1.09307</v>
      </c>
      <c r="V163" s="1">
        <v>1.0335049999999999</v>
      </c>
      <c r="W163" s="1">
        <v>0.97916499999999995</v>
      </c>
      <c r="X163" s="1">
        <v>0.93109500000000001</v>
      </c>
      <c r="Y163" s="1">
        <v>0.88929499999999995</v>
      </c>
      <c r="Z163" s="1">
        <v>0.853765</v>
      </c>
      <c r="AA163" s="1">
        <v>0.82450500000000004</v>
      </c>
      <c r="AB163" s="1">
        <v>0.80151499999999998</v>
      </c>
      <c r="AC163" s="1">
        <v>0.78479500000000002</v>
      </c>
    </row>
    <row r="164" spans="1:29">
      <c r="A164" s="18">
        <v>40</v>
      </c>
      <c r="B164" s="1">
        <v>6.6044</v>
      </c>
      <c r="C164" s="1">
        <v>5.9794900000000002</v>
      </c>
      <c r="D164" s="1">
        <v>5.3942899999999998</v>
      </c>
      <c r="E164" s="1">
        <v>4.8498450000000002</v>
      </c>
      <c r="F164" s="1">
        <v>4.3440649999999996</v>
      </c>
      <c r="G164" s="1">
        <v>3.8779949999999999</v>
      </c>
      <c r="H164" s="1">
        <v>3.451635</v>
      </c>
      <c r="I164" s="1">
        <v>3.06603</v>
      </c>
      <c r="J164" s="1">
        <v>2.71909</v>
      </c>
      <c r="K164" s="1">
        <v>2.4118599999999999</v>
      </c>
      <c r="L164" s="1">
        <v>2.1443400000000001</v>
      </c>
      <c r="M164" s="1">
        <v>1.9165300000000001</v>
      </c>
      <c r="N164" s="1">
        <v>1.737835</v>
      </c>
      <c r="O164" s="1">
        <v>1.6061650000000001</v>
      </c>
      <c r="P164" s="1">
        <v>1.5006200000000001</v>
      </c>
      <c r="Q164" s="1">
        <v>1.40239</v>
      </c>
      <c r="R164" s="1">
        <v>1.309385</v>
      </c>
      <c r="S164" s="1">
        <v>1.2310099999999999</v>
      </c>
      <c r="T164" s="1">
        <v>1.16204</v>
      </c>
      <c r="U164" s="1">
        <v>1.098295</v>
      </c>
      <c r="V164" s="1">
        <v>1.037685</v>
      </c>
      <c r="W164" s="1">
        <v>0.98334500000000002</v>
      </c>
      <c r="X164" s="1">
        <v>0.93527499999999997</v>
      </c>
      <c r="Y164" s="1">
        <v>0.89347500000000002</v>
      </c>
      <c r="Z164" s="1">
        <v>0.8569</v>
      </c>
      <c r="AA164" s="1">
        <v>0.82764000000000004</v>
      </c>
      <c r="AB164" s="1">
        <v>0.80360500000000001</v>
      </c>
      <c r="AC164" s="1">
        <v>0.78688499999999995</v>
      </c>
    </row>
    <row r="165" spans="1:29">
      <c r="A165" s="18">
        <v>45</v>
      </c>
      <c r="B165" s="1">
        <v>6.7245749999999997</v>
      </c>
      <c r="C165" s="1">
        <v>6.0850350000000004</v>
      </c>
      <c r="D165" s="1">
        <v>5.4852049999999997</v>
      </c>
      <c r="E165" s="1">
        <v>4.9271750000000001</v>
      </c>
      <c r="F165" s="1">
        <v>4.408855</v>
      </c>
      <c r="G165" s="1">
        <v>3.9323350000000001</v>
      </c>
      <c r="H165" s="1">
        <v>3.4965700000000002</v>
      </c>
      <c r="I165" s="1">
        <v>3.1015600000000001</v>
      </c>
      <c r="J165" s="1">
        <v>2.7473049999999999</v>
      </c>
      <c r="K165" s="1">
        <v>2.433805</v>
      </c>
      <c r="L165" s="1">
        <v>2.160015</v>
      </c>
      <c r="M165" s="1">
        <v>1.9280250000000001</v>
      </c>
      <c r="N165" s="1">
        <v>1.7472399999999999</v>
      </c>
      <c r="O165" s="1">
        <v>1.614525</v>
      </c>
      <c r="P165" s="1">
        <v>1.507935</v>
      </c>
      <c r="Q165" s="1">
        <v>1.40866</v>
      </c>
      <c r="R165" s="1">
        <v>1.3146100000000001</v>
      </c>
      <c r="S165" s="1">
        <v>1.236235</v>
      </c>
      <c r="T165" s="1">
        <v>1.16831</v>
      </c>
      <c r="U165" s="1">
        <v>1.1035200000000001</v>
      </c>
      <c r="V165" s="1">
        <v>1.04291</v>
      </c>
      <c r="W165" s="1">
        <v>0.98752499999999999</v>
      </c>
      <c r="X165" s="1">
        <v>0.93945500000000004</v>
      </c>
      <c r="Y165" s="1">
        <v>0.89661000000000002</v>
      </c>
      <c r="Z165" s="1">
        <v>0.86107999999999996</v>
      </c>
      <c r="AA165" s="1">
        <v>0.83077500000000004</v>
      </c>
      <c r="AB165" s="1">
        <v>0.80674000000000001</v>
      </c>
      <c r="AC165" s="1">
        <v>0.78897499999999998</v>
      </c>
    </row>
    <row r="166" spans="1:29">
      <c r="A166" s="18">
        <v>50</v>
      </c>
      <c r="B166" s="1">
        <v>6.8489300000000002</v>
      </c>
      <c r="C166" s="1">
        <v>6.1926699999999997</v>
      </c>
      <c r="D166" s="1">
        <v>5.5782100000000003</v>
      </c>
      <c r="E166" s="1">
        <v>5.0065949999999999</v>
      </c>
      <c r="F166" s="1">
        <v>4.4767799999999998</v>
      </c>
      <c r="G166" s="1">
        <v>3.9887649999999999</v>
      </c>
      <c r="H166" s="1">
        <v>3.5425499999999999</v>
      </c>
      <c r="I166" s="1">
        <v>3.1381350000000001</v>
      </c>
      <c r="J166" s="1">
        <v>2.7755200000000002</v>
      </c>
      <c r="K166" s="1">
        <v>2.4557500000000001</v>
      </c>
      <c r="L166" s="1">
        <v>2.1767349999999999</v>
      </c>
      <c r="M166" s="1">
        <v>1.9405650000000001</v>
      </c>
      <c r="N166" s="1">
        <v>1.756645</v>
      </c>
      <c r="O166" s="1">
        <v>1.6218399999999999</v>
      </c>
      <c r="P166" s="1">
        <v>1.51525</v>
      </c>
      <c r="Q166" s="1">
        <v>1.41493</v>
      </c>
      <c r="R166" s="1">
        <v>1.3208800000000001</v>
      </c>
      <c r="S166" s="1">
        <v>1.24146</v>
      </c>
      <c r="T166" s="1">
        <v>1.173535</v>
      </c>
      <c r="U166" s="1">
        <v>1.1087450000000001</v>
      </c>
      <c r="V166" s="1">
        <v>1.0470900000000001</v>
      </c>
      <c r="W166" s="1">
        <v>0.99170499999999995</v>
      </c>
      <c r="X166" s="1">
        <v>0.943635</v>
      </c>
      <c r="Y166" s="1">
        <v>0.90078999999999998</v>
      </c>
      <c r="Z166" s="1">
        <v>0.86316999999999999</v>
      </c>
      <c r="AA166" s="1">
        <v>0.83286499999999997</v>
      </c>
      <c r="AB166" s="1">
        <v>0.80883000000000005</v>
      </c>
      <c r="AC166" s="1">
        <v>0.79106500000000002</v>
      </c>
    </row>
    <row r="167" spans="1:29">
      <c r="A167" s="18">
        <v>55</v>
      </c>
      <c r="B167" s="1">
        <v>6.9764200000000001</v>
      </c>
      <c r="C167" s="1">
        <v>6.3034400000000002</v>
      </c>
      <c r="D167" s="1">
        <v>5.6743499999999996</v>
      </c>
      <c r="E167" s="1">
        <v>5.0881049999999997</v>
      </c>
      <c r="F167" s="1">
        <v>4.54575</v>
      </c>
      <c r="G167" s="1">
        <v>4.0451949999999997</v>
      </c>
      <c r="H167" s="1">
        <v>3.58853</v>
      </c>
      <c r="I167" s="1">
        <v>3.1747100000000001</v>
      </c>
      <c r="J167" s="1">
        <v>2.8047800000000001</v>
      </c>
      <c r="K167" s="1">
        <v>2.4776950000000002</v>
      </c>
      <c r="L167" s="1">
        <v>2.1934550000000002</v>
      </c>
      <c r="M167" s="1">
        <v>1.9531050000000001</v>
      </c>
      <c r="N167" s="1">
        <v>1.7660499999999999</v>
      </c>
      <c r="O167" s="1">
        <v>1.6302000000000001</v>
      </c>
      <c r="P167" s="1">
        <v>1.5225649999999999</v>
      </c>
      <c r="Q167" s="1">
        <v>1.4212</v>
      </c>
      <c r="R167" s="1">
        <v>1.3261050000000001</v>
      </c>
      <c r="S167" s="1">
        <v>1.24773</v>
      </c>
      <c r="T167" s="1">
        <v>1.17876</v>
      </c>
      <c r="U167" s="1">
        <v>1.1129249999999999</v>
      </c>
      <c r="V167" s="1">
        <v>1.0523149999999999</v>
      </c>
      <c r="W167" s="1">
        <v>0.99588500000000002</v>
      </c>
      <c r="X167" s="1">
        <v>0.94677</v>
      </c>
      <c r="Y167" s="1">
        <v>0.90392499999999998</v>
      </c>
      <c r="Z167" s="1">
        <v>0.86630499999999999</v>
      </c>
      <c r="AA167" s="1">
        <v>0.83599999999999997</v>
      </c>
      <c r="AB167" s="1">
        <v>0.81091999999999997</v>
      </c>
      <c r="AC167" s="1">
        <v>0.79210999999999998</v>
      </c>
    </row>
    <row r="168" spans="1:29">
      <c r="A168" s="18">
        <v>60</v>
      </c>
      <c r="B168" s="1">
        <v>7.1070450000000003</v>
      </c>
      <c r="C168" s="1">
        <v>6.4183899999999996</v>
      </c>
      <c r="D168" s="1">
        <v>5.7725799999999996</v>
      </c>
      <c r="E168" s="1">
        <v>5.1717050000000002</v>
      </c>
      <c r="F168" s="1">
        <v>4.6157649999999997</v>
      </c>
      <c r="G168" s="1">
        <v>4.1037150000000002</v>
      </c>
      <c r="H168" s="1">
        <v>3.6366000000000001</v>
      </c>
      <c r="I168" s="1">
        <v>3.2133750000000001</v>
      </c>
      <c r="J168" s="1">
        <v>2.8350849999999999</v>
      </c>
      <c r="K168" s="1">
        <v>2.5006849999999998</v>
      </c>
      <c r="L168" s="1">
        <v>2.21122</v>
      </c>
      <c r="M168" s="1">
        <v>1.9656450000000001</v>
      </c>
      <c r="N168" s="1">
        <v>1.775455</v>
      </c>
      <c r="O168" s="1">
        <v>1.63856</v>
      </c>
      <c r="P168" s="1">
        <v>1.5298799999999999</v>
      </c>
      <c r="Q168" s="1">
        <v>1.428515</v>
      </c>
      <c r="R168" s="1">
        <v>1.3323750000000001</v>
      </c>
      <c r="S168" s="1">
        <v>1.252955</v>
      </c>
      <c r="T168" s="1">
        <v>1.1839850000000001</v>
      </c>
      <c r="U168" s="1">
        <v>1.11815</v>
      </c>
      <c r="V168" s="1">
        <v>1.056495</v>
      </c>
      <c r="W168" s="1">
        <v>1.000065</v>
      </c>
      <c r="X168" s="1">
        <v>0.95094999999999996</v>
      </c>
      <c r="Y168" s="1">
        <v>0.90705999999999998</v>
      </c>
      <c r="Z168" s="1">
        <v>0.86943999999999999</v>
      </c>
      <c r="AA168" s="1">
        <v>0.83809</v>
      </c>
      <c r="AB168" s="1">
        <v>0.81301000000000001</v>
      </c>
      <c r="AC168" s="1">
        <v>0.79420000000000002</v>
      </c>
    </row>
    <row r="169" spans="1:29">
      <c r="A169" s="18">
        <v>65</v>
      </c>
      <c r="B169" s="1">
        <v>7.2418500000000003</v>
      </c>
      <c r="C169" s="1">
        <v>6.5343850000000003</v>
      </c>
      <c r="D169" s="1">
        <v>5.873945</v>
      </c>
      <c r="E169" s="1">
        <v>5.2573949999999998</v>
      </c>
      <c r="F169" s="1">
        <v>4.6878700000000002</v>
      </c>
      <c r="G169" s="1">
        <v>4.1632800000000003</v>
      </c>
      <c r="H169" s="1">
        <v>3.6846700000000001</v>
      </c>
      <c r="I169" s="1">
        <v>3.25204</v>
      </c>
      <c r="J169" s="1">
        <v>2.8653900000000001</v>
      </c>
      <c r="K169" s="1">
        <v>2.5236749999999999</v>
      </c>
      <c r="L169" s="1">
        <v>2.2279399999999998</v>
      </c>
      <c r="M169" s="1">
        <v>1.9781850000000001</v>
      </c>
      <c r="N169" s="1">
        <v>1.7848599999999999</v>
      </c>
      <c r="O169" s="1">
        <v>1.645875</v>
      </c>
      <c r="P169" s="1">
        <v>1.5371950000000001</v>
      </c>
      <c r="Q169" s="1">
        <v>1.434785</v>
      </c>
      <c r="R169" s="1">
        <v>1.3386450000000001</v>
      </c>
      <c r="S169" s="1">
        <v>1.2581800000000001</v>
      </c>
      <c r="T169" s="1">
        <v>1.1892100000000001</v>
      </c>
      <c r="U169" s="1">
        <v>1.123375</v>
      </c>
      <c r="V169" s="1">
        <v>1.060675</v>
      </c>
      <c r="W169" s="1">
        <v>1.0042450000000001</v>
      </c>
      <c r="X169" s="1">
        <v>0.95408499999999996</v>
      </c>
      <c r="Y169" s="1">
        <v>0.91019499999999998</v>
      </c>
      <c r="Z169" s="1">
        <v>0.87257499999999999</v>
      </c>
      <c r="AA169" s="1">
        <v>0.841225</v>
      </c>
      <c r="AB169" s="1">
        <v>0.81614500000000001</v>
      </c>
      <c r="AC169" s="1">
        <v>0.79629000000000005</v>
      </c>
    </row>
    <row r="170" spans="1:29">
      <c r="A170" s="18">
        <v>70</v>
      </c>
      <c r="B170" s="1">
        <v>7.3797899999999998</v>
      </c>
      <c r="C170" s="1">
        <v>6.65456</v>
      </c>
      <c r="D170" s="1">
        <v>5.9763549999999999</v>
      </c>
      <c r="E170" s="1">
        <v>5.3451750000000002</v>
      </c>
      <c r="F170" s="1">
        <v>4.7620649999999998</v>
      </c>
      <c r="G170" s="1">
        <v>4.2249350000000003</v>
      </c>
      <c r="H170" s="1">
        <v>3.7348300000000001</v>
      </c>
      <c r="I170" s="1">
        <v>3.29175</v>
      </c>
      <c r="J170" s="1">
        <v>2.8956949999999999</v>
      </c>
      <c r="K170" s="1">
        <v>2.546665</v>
      </c>
      <c r="L170" s="1">
        <v>2.2457050000000001</v>
      </c>
      <c r="M170" s="1">
        <v>1.9907250000000001</v>
      </c>
      <c r="N170" s="1">
        <v>1.794265</v>
      </c>
      <c r="O170" s="1">
        <v>1.6542349999999999</v>
      </c>
      <c r="P170" s="1">
        <v>1.54451</v>
      </c>
      <c r="Q170" s="1">
        <v>1.441055</v>
      </c>
      <c r="R170" s="1">
        <v>1.3438699999999999</v>
      </c>
      <c r="S170" s="1">
        <v>1.2634049999999999</v>
      </c>
      <c r="T170" s="1">
        <v>1.1944349999999999</v>
      </c>
      <c r="U170" s="1">
        <v>1.1286</v>
      </c>
      <c r="V170" s="1">
        <v>1.0648550000000001</v>
      </c>
      <c r="W170" s="1">
        <v>1.0084249999999999</v>
      </c>
      <c r="X170" s="1">
        <v>0.95826500000000003</v>
      </c>
      <c r="Y170" s="1">
        <v>0.91437500000000005</v>
      </c>
      <c r="Z170" s="1">
        <v>0.87570999999999999</v>
      </c>
      <c r="AA170" s="1">
        <v>0.84436</v>
      </c>
      <c r="AB170" s="1">
        <v>0.81823500000000005</v>
      </c>
      <c r="AC170" s="1">
        <v>0.79942500000000005</v>
      </c>
    </row>
    <row r="171" spans="1:29">
      <c r="A171" s="18">
        <v>75</v>
      </c>
      <c r="B171" s="1">
        <v>7.5208649999999997</v>
      </c>
      <c r="C171" s="1">
        <v>6.7778700000000001</v>
      </c>
      <c r="D171" s="1">
        <v>6.0819000000000001</v>
      </c>
      <c r="E171" s="1">
        <v>5.4360900000000001</v>
      </c>
      <c r="F171" s="1">
        <v>4.8373049999999997</v>
      </c>
      <c r="G171" s="1">
        <v>4.2876349999999999</v>
      </c>
      <c r="H171" s="1">
        <v>3.786035</v>
      </c>
      <c r="I171" s="1">
        <v>3.3325049999999998</v>
      </c>
      <c r="J171" s="1">
        <v>2.9280900000000001</v>
      </c>
      <c r="K171" s="1">
        <v>2.5707</v>
      </c>
      <c r="L171" s="1">
        <v>2.2634699999999999</v>
      </c>
      <c r="M171" s="1">
        <v>2.0032649999999999</v>
      </c>
      <c r="N171" s="1">
        <v>1.8047150000000001</v>
      </c>
      <c r="O171" s="1">
        <v>1.662595</v>
      </c>
      <c r="P171" s="1">
        <v>1.551825</v>
      </c>
      <c r="Q171" s="1">
        <v>1.4483699999999999</v>
      </c>
      <c r="R171" s="1">
        <v>1.3501399999999999</v>
      </c>
      <c r="S171" s="1">
        <v>1.2696750000000001</v>
      </c>
      <c r="T171" s="1">
        <v>1.1996599999999999</v>
      </c>
      <c r="U171" s="1">
        <v>1.1327799999999999</v>
      </c>
      <c r="V171" s="1">
        <v>1.0700799999999999</v>
      </c>
      <c r="W171" s="1">
        <v>1.012605</v>
      </c>
      <c r="X171" s="1">
        <v>0.96244499999999999</v>
      </c>
      <c r="Y171" s="1">
        <v>0.91751000000000005</v>
      </c>
      <c r="Z171" s="1">
        <v>0.87884499999999999</v>
      </c>
      <c r="AA171" s="1">
        <v>0.847495</v>
      </c>
      <c r="AB171" s="1">
        <v>0.82137000000000004</v>
      </c>
      <c r="AC171" s="1">
        <v>0.80151499999999998</v>
      </c>
    </row>
    <row r="172" spans="1:29">
      <c r="A172" s="18">
        <v>80</v>
      </c>
      <c r="B172" s="1">
        <v>7.6650749999999999</v>
      </c>
      <c r="C172" s="1">
        <v>6.90327</v>
      </c>
      <c r="D172" s="1">
        <v>6.1905799999999997</v>
      </c>
      <c r="E172" s="1">
        <v>5.5280500000000004</v>
      </c>
      <c r="F172" s="1">
        <v>4.9146349999999996</v>
      </c>
      <c r="G172" s="1">
        <v>4.3513799999999998</v>
      </c>
      <c r="H172" s="1">
        <v>3.83724</v>
      </c>
      <c r="I172" s="1">
        <v>3.3732600000000001</v>
      </c>
      <c r="J172" s="1">
        <v>2.9594399999999998</v>
      </c>
      <c r="K172" s="1">
        <v>2.59578</v>
      </c>
      <c r="L172" s="1">
        <v>2.2812350000000001</v>
      </c>
      <c r="M172" s="1">
        <v>2.0158049999999998</v>
      </c>
      <c r="N172" s="1">
        <v>1.81412</v>
      </c>
      <c r="O172" s="1">
        <v>1.66991</v>
      </c>
      <c r="P172" s="1">
        <v>1.55914</v>
      </c>
      <c r="Q172" s="1">
        <v>1.4546399999999999</v>
      </c>
      <c r="R172" s="1">
        <v>1.3564099999999999</v>
      </c>
      <c r="S172" s="1">
        <v>1.2748999999999999</v>
      </c>
      <c r="T172" s="1">
        <v>1.20384</v>
      </c>
      <c r="U172" s="1">
        <v>1.1380049999999999</v>
      </c>
      <c r="V172" s="1">
        <v>1.07426</v>
      </c>
      <c r="W172" s="1">
        <v>1.016785</v>
      </c>
      <c r="X172" s="1">
        <v>0.96557999999999999</v>
      </c>
      <c r="Y172" s="1">
        <v>0.92064500000000005</v>
      </c>
      <c r="Z172" s="1">
        <v>0.88197999999999999</v>
      </c>
      <c r="AA172" s="1">
        <v>0.84958500000000003</v>
      </c>
      <c r="AB172" s="1">
        <v>0.82345999999999997</v>
      </c>
      <c r="AC172" s="1">
        <v>0.80360500000000001</v>
      </c>
    </row>
    <row r="175" spans="1:29">
      <c r="A175" s="23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1:29">
      <c r="A176" s="23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>
      <c r="A177" s="23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1:17">
      <c r="A178" s="23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1:17">
      <c r="A179" s="23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1:17">
      <c r="A180" s="23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1:17">
      <c r="A181" s="23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>
      <c r="A182" s="23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1:17">
      <c r="A183" s="23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1:17">
      <c r="A184" s="23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1:17">
      <c r="A185" s="23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1:17">
      <c r="A186" s="23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1:17">
      <c r="A187" s="23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1:17">
      <c r="A188" s="23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1:17">
      <c r="A189" s="23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1:17">
      <c r="A190" s="23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1:17">
      <c r="A191" s="23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1:17">
      <c r="A192" s="23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1:17">
      <c r="A193" s="23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1:17">
      <c r="A194" s="23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1:17">
      <c r="A195" s="23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1:17">
      <c r="A196" s="23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1:17">
      <c r="A197" s="23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1:17">
      <c r="A198" s="23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1:17">
      <c r="A199" s="23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>
      <c r="A200" s="23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>
      <c r="A201" s="23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>
      <c r="A202" s="23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FIC_873cc_83LB_4BAR_ev14_EFI_re</vt:lpstr>
      <vt:lpstr>Terms &amp; Contact Info</vt:lpstr>
      <vt:lpstr>LS1 - LS6 - LS2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Mike</cp:lastModifiedBy>
  <dcterms:created xsi:type="dcterms:W3CDTF">2012-09-12T02:50:34Z</dcterms:created>
  <dcterms:modified xsi:type="dcterms:W3CDTF">2013-05-16T01:11:22Z</dcterms:modified>
</cp:coreProperties>
</file>