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4240" windowHeight="12270" activeTab="1"/>
  </bookViews>
  <sheets>
    <sheet name="Intro" sheetId="1" r:id="rId1"/>
    <sheet name="Terms &amp; Contact Info" sheetId="6" r:id="rId2"/>
    <sheet name="LS1 - LS6 - LS2" sheetId="8" r:id="rId3"/>
    <sheet name="LS3" sheetId="12" r:id="rId4"/>
    <sheet name="LS7" sheetId="9" r:id="rId5"/>
    <sheet name="E40" sheetId="10" r:id="rId6"/>
    <sheet name="E67" sheetId="14" r:id="rId7"/>
    <sheet name="rev_Notes" sheetId="13" r:id="rId8"/>
  </sheets>
  <calcPr calcId="124519"/>
</workbook>
</file>

<file path=xl/calcChain.xml><?xml version="1.0" encoding="utf-8"?>
<calcChain xmlns="http://schemas.openxmlformats.org/spreadsheetml/2006/main">
  <c r="E16" i="14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5" i="9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4"/>
  <c r="F15"/>
  <c r="F15" i="12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4"/>
  <c r="G9" i="10"/>
  <c r="B20"/>
  <c r="B19"/>
  <c r="B18"/>
  <c r="B17"/>
  <c r="B16"/>
  <c r="B15"/>
  <c r="B14"/>
  <c r="B13"/>
  <c r="B12"/>
  <c r="B11"/>
  <c r="B10"/>
  <c r="B9"/>
  <c r="B8"/>
  <c r="B7"/>
  <c r="B6"/>
  <c r="B5"/>
  <c r="B4"/>
  <c r="B4" i="8"/>
  <c r="B5"/>
  <c r="B6"/>
  <c r="B7"/>
  <c r="B8"/>
  <c r="B9"/>
  <c r="B10"/>
  <c r="B11"/>
  <c r="B12"/>
  <c r="B13"/>
  <c r="B14"/>
  <c r="B15"/>
  <c r="B16"/>
  <c r="B17"/>
  <c r="B18"/>
  <c r="B19"/>
  <c r="B3"/>
</calcChain>
</file>

<file path=xl/sharedStrings.xml><?xml version="1.0" encoding="utf-8"?>
<sst xmlns="http://schemas.openxmlformats.org/spreadsheetml/2006/main" count="124" uniqueCount="47">
  <si>
    <t>Please send us any questions or comments using our contact form, E-mail or just call us, We will be happy to help !</t>
  </si>
  <si>
    <t>5485 Bethelview Rd</t>
  </si>
  <si>
    <t>Suite 360-155</t>
  </si>
  <si>
    <t>Cumming, GA 30040</t>
  </si>
  <si>
    <t>Tel: 770-888-1662</t>
  </si>
  <si>
    <t>info@fuelinjectorconnection.com</t>
  </si>
  <si>
    <t>A few notes prior to beginning:</t>
  </si>
  <si>
    <t>Injector Voltage Correction - B4002</t>
  </si>
  <si>
    <t>IFR Table - Injector Flow Rate B4001</t>
  </si>
  <si>
    <t xml:space="preserve">Min Puls &amp; B4004 Def Pulse - B4003 </t>
  </si>
  <si>
    <t xml:space="preserve"> Small Pulse - B4005</t>
  </si>
  <si>
    <t xml:space="preserve"> Offset - B3701</t>
  </si>
  <si>
    <t>LB/Hr</t>
  </si>
  <si>
    <t>Grams / Sec</t>
  </si>
  <si>
    <t>*Notes</t>
  </si>
  <si>
    <t>Revision</t>
  </si>
  <si>
    <t xml:space="preserve">Date </t>
  </si>
  <si>
    <t>Description</t>
  </si>
  <si>
    <t>First Revision</t>
  </si>
  <si>
    <t>LB/hr</t>
  </si>
  <si>
    <t>LABELS</t>
  </si>
  <si>
    <t>Injector Flow Base (Grams/Second)</t>
  </si>
  <si>
    <t>Delta MAP kPa</t>
  </si>
  <si>
    <t>Value</t>
  </si>
  <si>
    <t>LB/HR</t>
  </si>
  <si>
    <t>Volts {link: GM.VOLTS}</t>
  </si>
  <si>
    <t>Injector Flow Modifier Voltage (Factor)</t>
  </si>
  <si>
    <t>Minimum Injector Pulse Width (Milliseconds)</t>
  </si>
  <si>
    <t>RPM {link: SAE.RPM}</t>
  </si>
  <si>
    <t>Small Pulse Adjust (Milliseconds)</t>
  </si>
  <si>
    <t>mS</t>
  </si>
  <si>
    <t>Delta MAP kPa {link: E38.INJPDELTA_DMA}</t>
  </si>
  <si>
    <t>Injector Flow Rate vs Pressure Delta - B4001</t>
  </si>
  <si>
    <t>Labels</t>
  </si>
  <si>
    <t>Grams/Sec</t>
  </si>
  <si>
    <t>*If FPR Referenced (manifold)</t>
  </si>
  <si>
    <t>flow rate modifier versus volts - B4002</t>
  </si>
  <si>
    <t>Multiplier</t>
  </si>
  <si>
    <t>Min Inject Pulse - B4003, B4004</t>
  </si>
  <si>
    <t>Minimum InjPW</t>
  </si>
  <si>
    <t xml:space="preserve">flow rate modifier versus IAT </t>
  </si>
  <si>
    <t>Short Pulse Limit</t>
  </si>
  <si>
    <t>Short Pulse Adder - B4005</t>
  </si>
  <si>
    <t>Pulse Width Adder</t>
  </si>
  <si>
    <t>Offset Table - B3701</t>
  </si>
  <si>
    <t>* If FPR manifold referenced</t>
  </si>
  <si>
    <t>msec</t>
  </si>
</sst>
</file>

<file path=xl/styles.xml><?xml version="1.0" encoding="utf-8"?>
<styleSheet xmlns="http://schemas.openxmlformats.org/spreadsheetml/2006/main">
  <numFmts count="4">
    <numFmt numFmtId="164" formatCode="0.000000"/>
    <numFmt numFmtId="165" formatCode="0.000"/>
    <numFmt numFmtId="166" formatCode="[$$-409]\ #,##0"/>
    <numFmt numFmtId="167" formatCode="00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theme="5" tint="-0.249977111117893"/>
      <name val="Arial"/>
      <family val="2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indexed="9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8">
    <xf numFmtId="0" fontId="0" fillId="0" borderId="0"/>
    <xf numFmtId="0" fontId="5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5" fillId="0" borderId="1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1"/>
    <xf numFmtId="3" fontId="12" fillId="0" borderId="0"/>
    <xf numFmtId="166" fontId="12" fillId="0" borderId="0"/>
    <xf numFmtId="14" fontId="12" fillId="0" borderId="0"/>
    <xf numFmtId="2" fontId="12" fillId="0" borderId="0"/>
    <xf numFmtId="0" fontId="13" fillId="0" borderId="0"/>
    <xf numFmtId="0" fontId="14" fillId="0" borderId="0"/>
    <xf numFmtId="0" fontId="12" fillId="0" borderId="1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8" fillId="22" borderId="2" applyNumberFormat="0" applyAlignment="0" applyProtection="0"/>
    <xf numFmtId="0" fontId="19" fillId="23" borderId="3" applyNumberFormat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166" fontId="12" fillId="0" borderId="0"/>
    <xf numFmtId="0" fontId="23" fillId="0" borderId="5" applyNumberFormat="0" applyFill="0" applyAlignment="0" applyProtection="0"/>
    <xf numFmtId="3" fontId="12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11" fillId="0" borderId="0"/>
    <xf numFmtId="0" fontId="15" fillId="25" borderId="8" applyNumberFormat="0" applyFont="0" applyAlignment="0" applyProtection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4" fontId="12" fillId="0" borderId="0"/>
    <xf numFmtId="2" fontId="12" fillId="0" borderId="0"/>
    <xf numFmtId="0" fontId="13" fillId="0" borderId="0"/>
    <xf numFmtId="0" fontId="14" fillId="0" borderId="0"/>
    <xf numFmtId="0" fontId="12" fillId="0" borderId="1"/>
    <xf numFmtId="0" fontId="28" fillId="22" borderId="9" applyNumberFormat="0" applyAlignment="0" applyProtection="0"/>
    <xf numFmtId="0" fontId="15" fillId="25" borderId="8" applyNumberFormat="0" applyFont="0" applyAlignment="0" applyProtection="0"/>
    <xf numFmtId="0" fontId="5" fillId="0" borderId="0"/>
    <xf numFmtId="0" fontId="27" fillId="24" borderId="0" applyNumberFormat="0" applyBorder="0" applyAlignment="0" applyProtection="0"/>
    <xf numFmtId="0" fontId="26" fillId="0" borderId="7" applyNumberFormat="0" applyFill="0" applyAlignment="0" applyProtection="0"/>
    <xf numFmtId="0" fontId="25" fillId="9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1" fillId="6" borderId="0" applyNumberFormat="0" applyBorder="0" applyAlignment="0" applyProtection="0"/>
    <xf numFmtId="0" fontId="7" fillId="0" borderId="0"/>
    <xf numFmtId="0" fontId="20" fillId="0" borderId="0" applyNumberFormat="0" applyFill="0" applyBorder="0" applyAlignment="0" applyProtection="0"/>
    <xf numFmtId="0" fontId="8" fillId="0" borderId="0"/>
    <xf numFmtId="0" fontId="19" fillId="23" borderId="3" applyNumberFormat="0" applyAlignment="0" applyProtection="0"/>
    <xf numFmtId="0" fontId="5" fillId="0" borderId="1"/>
    <xf numFmtId="0" fontId="18" fillId="22" borderId="2" applyNumberFormat="0" applyAlignment="0" applyProtection="0"/>
    <xf numFmtId="0" fontId="17" fillId="5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5" fillId="13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5" fillId="0" borderId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30" fillId="0" borderId="10" applyNumberFormat="0" applyFill="0" applyAlignment="0" applyProtection="0"/>
    <xf numFmtId="0" fontId="15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5" fillId="0" borderId="0"/>
    <xf numFmtId="0" fontId="30" fillId="0" borderId="10" applyNumberFormat="0" applyFill="0" applyAlignment="0" applyProtection="0"/>
    <xf numFmtId="0" fontId="5" fillId="0" borderId="1"/>
    <xf numFmtId="0" fontId="8" fillId="0" borderId="0"/>
    <xf numFmtId="0" fontId="7" fillId="0" borderId="0"/>
    <xf numFmtId="0" fontId="8" fillId="0" borderId="0"/>
    <xf numFmtId="0" fontId="5" fillId="0" borderId="1"/>
    <xf numFmtId="0" fontId="30" fillId="0" borderId="10" applyNumberFormat="0" applyFill="0" applyAlignment="0" applyProtection="0"/>
    <xf numFmtId="0" fontId="5" fillId="0" borderId="1"/>
    <xf numFmtId="0" fontId="5" fillId="0" borderId="1"/>
    <xf numFmtId="166" fontId="5" fillId="0" borderId="0"/>
    <xf numFmtId="0" fontId="5" fillId="0" borderId="1"/>
    <xf numFmtId="0" fontId="5" fillId="0" borderId="1"/>
    <xf numFmtId="2" fontId="5" fillId="0" borderId="0"/>
    <xf numFmtId="0" fontId="8" fillId="0" borderId="0"/>
    <xf numFmtId="0" fontId="5" fillId="0" borderId="1"/>
    <xf numFmtId="0" fontId="7" fillId="0" borderId="0"/>
    <xf numFmtId="0" fontId="5" fillId="0" borderId="1"/>
    <xf numFmtId="3" fontId="5" fillId="0" borderId="0"/>
    <xf numFmtId="0" fontId="30" fillId="0" borderId="10" applyNumberFormat="0" applyFill="0" applyAlignment="0" applyProtection="0"/>
    <xf numFmtId="3" fontId="5" fillId="0" borderId="0"/>
    <xf numFmtId="166" fontId="5" fillId="0" borderId="0"/>
    <xf numFmtId="0" fontId="7" fillId="0" borderId="0"/>
    <xf numFmtId="14" fontId="5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7" fillId="0" borderId="0"/>
    <xf numFmtId="14" fontId="5" fillId="0" borderId="0"/>
    <xf numFmtId="0" fontId="23" fillId="0" borderId="5" applyNumberFormat="0" applyFill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2" fontId="5" fillId="0" borderId="0"/>
    <xf numFmtId="14" fontId="5" fillId="0" borderId="0"/>
    <xf numFmtId="166" fontId="5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8" fillId="0" borderId="0"/>
    <xf numFmtId="2" fontId="5" fillId="0" borderId="0"/>
    <xf numFmtId="14" fontId="5" fillId="0" borderId="0"/>
    <xf numFmtId="0" fontId="30" fillId="0" borderId="10" applyNumberFormat="0" applyFill="0" applyAlignment="0" applyProtection="0"/>
    <xf numFmtId="166" fontId="5" fillId="0" borderId="0"/>
    <xf numFmtId="14" fontId="5" fillId="0" borderId="0"/>
    <xf numFmtId="0" fontId="8" fillId="0" borderId="0"/>
    <xf numFmtId="0" fontId="8" fillId="0" borderId="0"/>
    <xf numFmtId="0" fontId="22" fillId="0" borderId="4" applyNumberFormat="0" applyFill="0" applyAlignment="0" applyProtection="0"/>
    <xf numFmtId="14" fontId="5" fillId="0" borderId="0"/>
    <xf numFmtId="166" fontId="5" fillId="0" borderId="0"/>
    <xf numFmtId="0" fontId="23" fillId="0" borderId="5" applyNumberFormat="0" applyFill="0" applyAlignment="0" applyProtection="0"/>
    <xf numFmtId="166" fontId="5" fillId="0" borderId="0"/>
    <xf numFmtId="0" fontId="7" fillId="0" borderId="0"/>
    <xf numFmtId="0" fontId="7" fillId="0" borderId="0"/>
    <xf numFmtId="166" fontId="5" fillId="0" borderId="0"/>
    <xf numFmtId="0" fontId="5" fillId="0" borderId="1"/>
    <xf numFmtId="166" fontId="5" fillId="0" borderId="0"/>
    <xf numFmtId="0" fontId="8" fillId="0" borderId="0"/>
    <xf numFmtId="166" fontId="5" fillId="0" borderId="0"/>
    <xf numFmtId="0" fontId="7" fillId="0" borderId="0"/>
    <xf numFmtId="3" fontId="5" fillId="0" borderId="0"/>
    <xf numFmtId="0" fontId="8" fillId="0" borderId="0"/>
    <xf numFmtId="3" fontId="5" fillId="0" borderId="0"/>
    <xf numFmtId="14" fontId="5" fillId="0" borderId="0"/>
    <xf numFmtId="0" fontId="5" fillId="0" borderId="1"/>
    <xf numFmtId="0" fontId="23" fillId="0" borderId="5" applyNumberFormat="0" applyFill="0" applyAlignment="0" applyProtection="0"/>
    <xf numFmtId="2" fontId="5" fillId="0" borderId="0"/>
    <xf numFmtId="0" fontId="5" fillId="0" borderId="1"/>
    <xf numFmtId="0" fontId="5" fillId="0" borderId="1"/>
    <xf numFmtId="166" fontId="5" fillId="0" borderId="0"/>
    <xf numFmtId="166" fontId="5" fillId="0" borderId="0"/>
    <xf numFmtId="166" fontId="5" fillId="0" borderId="0"/>
    <xf numFmtId="3" fontId="5" fillId="0" borderId="0"/>
    <xf numFmtId="0" fontId="22" fillId="0" borderId="4" applyNumberFormat="0" applyFill="0" applyAlignment="0" applyProtection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166" fontId="5" fillId="0" borderId="0"/>
    <xf numFmtId="0" fontId="8" fillId="0" borderId="0"/>
    <xf numFmtId="0" fontId="7" fillId="0" borderId="0"/>
    <xf numFmtId="2" fontId="5" fillId="0" borderId="0"/>
    <xf numFmtId="0" fontId="8" fillId="0" borderId="0"/>
    <xf numFmtId="3" fontId="5" fillId="0" borderId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166" fontId="5" fillId="0" borderId="0"/>
    <xf numFmtId="3" fontId="5" fillId="0" borderId="0"/>
    <xf numFmtId="0" fontId="30" fillId="0" borderId="10" applyNumberFormat="0" applyFill="0" applyAlignment="0" applyProtection="0"/>
    <xf numFmtId="0" fontId="8" fillId="0" borderId="0"/>
    <xf numFmtId="166" fontId="5" fillId="0" borderId="0"/>
    <xf numFmtId="3" fontId="5" fillId="0" borderId="0"/>
    <xf numFmtId="166" fontId="5" fillId="0" borderId="0"/>
    <xf numFmtId="0" fontId="7" fillId="0" borderId="0"/>
    <xf numFmtId="0" fontId="5" fillId="0" borderId="1"/>
    <xf numFmtId="0" fontId="23" fillId="0" borderId="5" applyNumberFormat="0" applyFill="0" applyAlignment="0" applyProtection="0"/>
    <xf numFmtId="166" fontId="5" fillId="0" borderId="0"/>
    <xf numFmtId="166" fontId="5" fillId="0" borderId="0"/>
    <xf numFmtId="0" fontId="7" fillId="0" borderId="0"/>
    <xf numFmtId="0" fontId="22" fillId="0" borderId="4" applyNumberFormat="0" applyFill="0" applyAlignment="0" applyProtection="0"/>
    <xf numFmtId="14" fontId="5" fillId="0" borderId="0"/>
    <xf numFmtId="0" fontId="8" fillId="0" borderId="0"/>
    <xf numFmtId="2" fontId="5" fillId="0" borderId="0"/>
    <xf numFmtId="0" fontId="5" fillId="0" borderId="1"/>
    <xf numFmtId="2" fontId="5" fillId="0" borderId="0"/>
    <xf numFmtId="166" fontId="5" fillId="0" borderId="0"/>
    <xf numFmtId="0" fontId="5" fillId="0" borderId="1"/>
    <xf numFmtId="14" fontId="5" fillId="0" borderId="0"/>
    <xf numFmtId="0" fontId="7" fillId="0" borderId="0"/>
    <xf numFmtId="166" fontId="5" fillId="0" borderId="0"/>
    <xf numFmtId="3" fontId="5" fillId="0" borderId="0"/>
    <xf numFmtId="166" fontId="5" fillId="0" borderId="0"/>
    <xf numFmtId="3" fontId="5" fillId="0" borderId="0"/>
    <xf numFmtId="0" fontId="15" fillId="4" borderId="0" applyNumberFormat="0" applyBorder="0" applyAlignment="0" applyProtection="0"/>
    <xf numFmtId="0" fontId="16" fillId="17" borderId="0" applyNumberFormat="0" applyBorder="0" applyAlignment="0" applyProtection="0"/>
    <xf numFmtId="0" fontId="15" fillId="5" borderId="0" applyNumberFormat="0" applyBorder="0" applyAlignment="0" applyProtection="0"/>
    <xf numFmtId="0" fontId="16" fillId="11" borderId="0" applyNumberFormat="0" applyBorder="0" applyAlignment="0" applyProtection="0"/>
    <xf numFmtId="0" fontId="15" fillId="6" borderId="0" applyNumberFormat="0" applyBorder="0" applyAlignment="0" applyProtection="0"/>
    <xf numFmtId="0" fontId="16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6" fillId="11" borderId="0" applyNumberFormat="0" applyBorder="0" applyAlignment="0" applyProtection="0"/>
    <xf numFmtId="0" fontId="15" fillId="7" borderId="0" applyNumberFormat="0" applyBorder="0" applyAlignment="0" applyProtection="0"/>
    <xf numFmtId="0" fontId="16" fillId="14" borderId="0" applyNumberFormat="0" applyBorder="0" applyAlignment="0" applyProtection="0"/>
    <xf numFmtId="0" fontId="15" fillId="10" borderId="0" applyNumberFormat="0" applyBorder="0" applyAlignment="0" applyProtection="0"/>
    <xf numFmtId="0" fontId="16" fillId="14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5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5" fillId="7" borderId="0" applyNumberFormat="0" applyBorder="0" applyAlignment="0" applyProtection="0"/>
    <xf numFmtId="0" fontId="16" fillId="17" borderId="0" applyNumberFormat="0" applyBorder="0" applyAlignment="0" applyProtection="0"/>
    <xf numFmtId="0" fontId="15" fillId="13" borderId="0" applyNumberFormat="0" applyBorder="0" applyAlignment="0" applyProtection="0"/>
    <xf numFmtId="0" fontId="16" fillId="18" borderId="0" applyNumberFormat="0" applyBorder="0" applyAlignment="0" applyProtection="0"/>
    <xf numFmtId="0" fontId="15" fillId="12" borderId="0" applyNumberFormat="0" applyBorder="0" applyAlignment="0" applyProtection="0"/>
    <xf numFmtId="0" fontId="16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5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7" fillId="5" borderId="0" applyNumberFormat="0" applyBorder="0" applyAlignment="0" applyProtection="0"/>
    <xf numFmtId="0" fontId="15" fillId="9" borderId="0" applyNumberFormat="0" applyBorder="0" applyAlignment="0" applyProtection="0"/>
    <xf numFmtId="0" fontId="18" fillId="22" borderId="2" applyNumberFormat="0" applyAlignment="0" applyProtection="0"/>
    <xf numFmtId="0" fontId="15" fillId="10" borderId="0" applyNumberFormat="0" applyBorder="0" applyAlignment="0" applyProtection="0"/>
    <xf numFmtId="0" fontId="19" fillId="23" borderId="3" applyNumberFormat="0" applyAlignment="0" applyProtection="0"/>
    <xf numFmtId="0" fontId="15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21" fillId="6" borderId="0" applyNumberFormat="0" applyBorder="0" applyAlignment="0" applyProtection="0"/>
    <xf numFmtId="0" fontId="15" fillId="7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5" fillId="9" borderId="2" applyNumberFormat="0" applyAlignment="0" applyProtection="0"/>
    <xf numFmtId="0" fontId="16" fillId="17" borderId="0" applyNumberFormat="0" applyBorder="0" applyAlignment="0" applyProtection="0"/>
    <xf numFmtId="0" fontId="26" fillId="0" borderId="7" applyNumberFormat="0" applyFill="0" applyAlignment="0" applyProtection="0"/>
    <xf numFmtId="0" fontId="15" fillId="5" borderId="0" applyNumberFormat="0" applyBorder="0" applyAlignment="0" applyProtection="0"/>
    <xf numFmtId="0" fontId="27" fillId="24" borderId="0" applyNumberFormat="0" applyBorder="0" applyAlignment="0" applyProtection="0"/>
    <xf numFmtId="0" fontId="15" fillId="7" borderId="0" applyNumberFormat="0" applyBorder="0" applyAlignment="0" applyProtection="0"/>
    <xf numFmtId="0" fontId="5" fillId="0" borderId="0"/>
    <xf numFmtId="0" fontId="15" fillId="4" borderId="0" applyNumberFormat="0" applyBorder="0" applyAlignment="0" applyProtection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5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5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5" fillId="10" borderId="0" applyNumberFormat="0" applyBorder="0" applyAlignment="0" applyProtection="0"/>
    <xf numFmtId="0" fontId="17" fillId="5" borderId="0" applyNumberFormat="0" applyBorder="0" applyAlignment="0" applyProtection="0"/>
    <xf numFmtId="0" fontId="16" fillId="15" borderId="0" applyNumberFormat="0" applyBorder="0" applyAlignment="0" applyProtection="0"/>
    <xf numFmtId="0" fontId="18" fillId="22" borderId="2" applyNumberFormat="0" applyAlignment="0" applyProtection="0"/>
    <xf numFmtId="0" fontId="15" fillId="9" borderId="0" applyNumberFormat="0" applyBorder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21" fillId="6" borderId="0" applyNumberFormat="0" applyBorder="0" applyAlignment="0" applyProtection="0"/>
    <xf numFmtId="0" fontId="16" fillId="1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15" fillId="7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5" fillId="9" borderId="2" applyNumberFormat="0" applyAlignment="0" applyProtection="0"/>
    <xf numFmtId="0" fontId="16" fillId="17" borderId="0" applyNumberFormat="0" applyBorder="0" applyAlignment="0" applyProtection="0"/>
    <xf numFmtId="0" fontId="26" fillId="0" borderId="7" applyNumberFormat="0" applyFill="0" applyAlignment="0" applyProtection="0"/>
    <xf numFmtId="0" fontId="15" fillId="5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4" borderId="0" applyNumberFormat="0" applyBorder="0" applyAlignment="0" applyProtection="0"/>
    <xf numFmtId="0" fontId="5" fillId="0" borderId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5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5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5" fillId="10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5" fillId="9" borderId="0" applyNumberFormat="0" applyBorder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15" fillId="7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15" fillId="5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4" borderId="0" applyNumberFormat="0" applyBorder="0" applyAlignment="0" applyProtection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2" applyNumberFormat="0" applyAlignment="0" applyProtection="0"/>
    <xf numFmtId="0" fontId="19" fillId="23" borderId="3" applyNumberFormat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2" applyNumberFormat="0" applyAlignment="0" applyProtection="0"/>
    <xf numFmtId="0" fontId="26" fillId="0" borderId="7" applyNumberFormat="0" applyFill="0" applyAlignment="0" applyProtection="0"/>
    <xf numFmtId="0" fontId="27" fillId="24" borderId="0" applyNumberFormat="0" applyBorder="0" applyAlignment="0" applyProtection="0"/>
    <xf numFmtId="0" fontId="5" fillId="0" borderId="0"/>
    <xf numFmtId="0" fontId="15" fillId="25" borderId="8" applyNumberFormat="0" applyFont="0" applyAlignment="0" applyProtection="0"/>
    <xf numFmtId="0" fontId="28" fillId="22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0" fillId="0" borderId="10" applyNumberFormat="0" applyFill="0" applyAlignment="0" applyProtection="0"/>
    <xf numFmtId="14" fontId="5" fillId="0" borderId="0"/>
    <xf numFmtId="0" fontId="7" fillId="0" borderId="0"/>
    <xf numFmtId="3" fontId="5" fillId="0" borderId="0"/>
    <xf numFmtId="0" fontId="7" fillId="0" borderId="0"/>
    <xf numFmtId="14" fontId="5" fillId="0" borderId="0"/>
    <xf numFmtId="0" fontId="8" fillId="0" borderId="0"/>
    <xf numFmtId="0" fontId="22" fillId="0" borderId="4" applyNumberFormat="0" applyFill="0" applyAlignment="0" applyProtection="0"/>
    <xf numFmtId="0" fontId="30" fillId="0" borderId="10" applyNumberFormat="0" applyFill="0" applyAlignment="0" applyProtection="0"/>
    <xf numFmtId="14" fontId="5" fillId="0" borderId="0"/>
    <xf numFmtId="0" fontId="5" fillId="0" borderId="1"/>
    <xf numFmtId="2" fontId="5" fillId="0" borderId="0"/>
    <xf numFmtId="14" fontId="5" fillId="0" borderId="0"/>
    <xf numFmtId="0" fontId="23" fillId="0" borderId="5" applyNumberFormat="0" applyFill="0" applyAlignment="0" applyProtection="0"/>
    <xf numFmtId="0" fontId="22" fillId="0" borderId="4" applyNumberFormat="0" applyFill="0" applyAlignment="0" applyProtection="0"/>
    <xf numFmtId="2" fontId="5" fillId="0" borderId="0"/>
    <xf numFmtId="0" fontId="8" fillId="0" borderId="0"/>
    <xf numFmtId="0" fontId="5" fillId="0" borderId="1"/>
    <xf numFmtId="0" fontId="30" fillId="0" borderId="10" applyNumberFormat="0" applyFill="0" applyAlignment="0" applyProtection="0"/>
    <xf numFmtId="14" fontId="5" fillId="0" borderId="0"/>
    <xf numFmtId="14" fontId="5" fillId="0" borderId="0"/>
    <xf numFmtId="0" fontId="8" fillId="0" borderId="0"/>
    <xf numFmtId="0" fontId="5" fillId="0" borderId="1"/>
    <xf numFmtId="2" fontId="5" fillId="0" borderId="0"/>
    <xf numFmtId="166" fontId="5" fillId="0" borderId="0"/>
    <xf numFmtId="0" fontId="23" fillId="0" borderId="5" applyNumberFormat="0" applyFill="0" applyAlignment="0" applyProtection="0"/>
    <xf numFmtId="0" fontId="7" fillId="0" borderId="0"/>
    <xf numFmtId="14" fontId="5" fillId="0" borderId="0"/>
    <xf numFmtId="0" fontId="22" fillId="0" borderId="4" applyNumberFormat="0" applyFill="0" applyAlignment="0" applyProtection="0"/>
    <xf numFmtId="0" fontId="5" fillId="0" borderId="1"/>
    <xf numFmtId="0" fontId="30" fillId="0" borderId="10" applyNumberFormat="0" applyFill="0" applyAlignment="0" applyProtection="0"/>
    <xf numFmtId="0" fontId="8" fillId="0" borderId="0"/>
    <xf numFmtId="14" fontId="5" fillId="0" borderId="0"/>
    <xf numFmtId="2" fontId="5" fillId="0" borderId="0"/>
    <xf numFmtId="3" fontId="5" fillId="0" borderId="0"/>
    <xf numFmtId="0" fontId="8" fillId="0" borderId="0"/>
    <xf numFmtId="0" fontId="5" fillId="0" borderId="1"/>
    <xf numFmtId="0" fontId="7" fillId="0" borderId="0"/>
    <xf numFmtId="0" fontId="8" fillId="0" borderId="0"/>
    <xf numFmtId="0" fontId="5" fillId="0" borderId="1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7" fillId="0" borderId="0"/>
    <xf numFmtId="2" fontId="5" fillId="0" borderId="0"/>
    <xf numFmtId="166" fontId="5" fillId="0" borderId="0"/>
    <xf numFmtId="0" fontId="22" fillId="0" borderId="4" applyNumberFormat="0" applyFill="0" applyAlignment="0" applyProtection="0"/>
    <xf numFmtId="0" fontId="7" fillId="0" borderId="0"/>
    <xf numFmtId="166" fontId="5" fillId="0" borderId="0"/>
    <xf numFmtId="0" fontId="8" fillId="0" borderId="0"/>
    <xf numFmtId="14" fontId="5" fillId="0" borderId="0"/>
    <xf numFmtId="14" fontId="5" fillId="0" borderId="0"/>
    <xf numFmtId="14" fontId="5" fillId="0" borderId="0"/>
    <xf numFmtId="0" fontId="7" fillId="0" borderId="0"/>
    <xf numFmtId="0" fontId="7" fillId="0" borderId="0"/>
    <xf numFmtId="0" fontId="30" fillId="0" borderId="10" applyNumberFormat="0" applyFill="0" applyAlignment="0" applyProtection="0"/>
    <xf numFmtId="0" fontId="7" fillId="0" borderId="0"/>
    <xf numFmtId="3" fontId="5" fillId="0" borderId="0"/>
    <xf numFmtId="0" fontId="30" fillId="0" borderId="10" applyNumberFormat="0" applyFill="0" applyAlignment="0" applyProtection="0"/>
    <xf numFmtId="166" fontId="5" fillId="0" borderId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14" fontId="5" fillId="0" borderId="0"/>
    <xf numFmtId="0" fontId="7" fillId="0" borderId="0"/>
    <xf numFmtId="14" fontId="5" fillId="0" borderId="0"/>
    <xf numFmtId="2" fontId="5" fillId="0" borderId="0"/>
    <xf numFmtId="2" fontId="5" fillId="0" borderId="0"/>
    <xf numFmtId="2" fontId="5" fillId="0" borderId="0"/>
    <xf numFmtId="0" fontId="30" fillId="0" borderId="10" applyNumberFormat="0" applyFill="0" applyAlignment="0" applyProtection="0"/>
    <xf numFmtId="14" fontId="5" fillId="0" borderId="0"/>
    <xf numFmtId="3" fontId="5" fillId="0" borderId="0"/>
    <xf numFmtId="2" fontId="5" fillId="0" borderId="0"/>
    <xf numFmtId="3" fontId="5" fillId="0" borderId="0"/>
    <xf numFmtId="14" fontId="5" fillId="0" borderId="0"/>
    <xf numFmtId="0" fontId="23" fillId="0" borderId="5" applyNumberFormat="0" applyFill="0" applyAlignment="0" applyProtection="0"/>
    <xf numFmtId="0" fontId="7" fillId="0" borderId="0"/>
    <xf numFmtId="0" fontId="5" fillId="0" borderId="1"/>
    <xf numFmtId="0" fontId="7" fillId="0" borderId="0"/>
    <xf numFmtId="0" fontId="5" fillId="0" borderId="1"/>
    <xf numFmtId="14" fontId="5" fillId="0" borderId="0"/>
    <xf numFmtId="0" fontId="8" fillId="0" borderId="0"/>
    <xf numFmtId="0" fontId="7" fillId="0" borderId="0"/>
    <xf numFmtId="14" fontId="5" fillId="0" borderId="0"/>
    <xf numFmtId="0" fontId="7" fillId="0" borderId="0"/>
    <xf numFmtId="0" fontId="7" fillId="0" borderId="0"/>
    <xf numFmtId="2" fontId="5" fillId="0" borderId="0"/>
    <xf numFmtId="0" fontId="23" fillId="0" borderId="5" applyNumberFormat="0" applyFill="0" applyAlignment="0" applyProtection="0"/>
    <xf numFmtId="166" fontId="5" fillId="0" borderId="0"/>
    <xf numFmtId="0" fontId="7" fillId="0" borderId="0"/>
    <xf numFmtId="0" fontId="5" fillId="0" borderId="1"/>
    <xf numFmtId="0" fontId="30" fillId="0" borderId="10" applyNumberFormat="0" applyFill="0" applyAlignment="0" applyProtection="0"/>
    <xf numFmtId="14" fontId="5" fillId="0" borderId="0"/>
    <xf numFmtId="3" fontId="5" fillId="0" borderId="0"/>
    <xf numFmtId="0" fontId="30" fillId="0" borderId="10" applyNumberFormat="0" applyFill="0" applyAlignment="0" applyProtection="0"/>
    <xf numFmtId="14" fontId="5" fillId="0" borderId="0"/>
    <xf numFmtId="0" fontId="22" fillId="0" borderId="4" applyNumberFormat="0" applyFill="0" applyAlignment="0" applyProtection="0"/>
    <xf numFmtId="0" fontId="5" fillId="0" borderId="1"/>
    <xf numFmtId="166" fontId="5" fillId="0" borderId="0"/>
    <xf numFmtId="14" fontId="5" fillId="0" borderId="0"/>
    <xf numFmtId="0" fontId="8" fillId="0" borderId="0"/>
    <xf numFmtId="0" fontId="8" fillId="0" borderId="0"/>
    <xf numFmtId="14" fontId="5" fillId="0" borderId="0"/>
    <xf numFmtId="3" fontId="5" fillId="0" borderId="0"/>
    <xf numFmtId="0" fontId="7" fillId="0" borderId="0"/>
    <xf numFmtId="14" fontId="5" fillId="0" borderId="0"/>
    <xf numFmtId="0" fontId="22" fillId="0" borderId="4" applyNumberFormat="0" applyFill="0" applyAlignment="0" applyProtection="0"/>
    <xf numFmtId="0" fontId="7" fillId="0" borderId="0"/>
    <xf numFmtId="0" fontId="8" fillId="0" borderId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2" fontId="5" fillId="0" borderId="0"/>
    <xf numFmtId="0" fontId="5" fillId="0" borderId="1"/>
    <xf numFmtId="0" fontId="23" fillId="0" borderId="5" applyNumberFormat="0" applyFill="0" applyAlignment="0" applyProtection="0"/>
    <xf numFmtId="3" fontId="5" fillId="0" borderId="0"/>
    <xf numFmtId="0" fontId="23" fillId="0" borderId="5" applyNumberFormat="0" applyFill="0" applyAlignment="0" applyProtection="0"/>
    <xf numFmtId="0" fontId="7" fillId="0" borderId="0"/>
    <xf numFmtId="14" fontId="5" fillId="0" borderId="0"/>
    <xf numFmtId="2" fontId="5" fillId="0" borderId="0"/>
    <xf numFmtId="0" fontId="5" fillId="0" borderId="1"/>
    <xf numFmtId="2" fontId="5" fillId="0" borderId="0"/>
    <xf numFmtId="0" fontId="7" fillId="0" borderId="0"/>
    <xf numFmtId="14" fontId="5" fillId="0" borderId="0"/>
    <xf numFmtId="0" fontId="30" fillId="0" borderId="10" applyNumberFormat="0" applyFill="0" applyAlignment="0" applyProtection="0"/>
    <xf numFmtId="3" fontId="5" fillId="0" borderId="0"/>
    <xf numFmtId="0" fontId="22" fillId="0" borderId="4" applyNumberFormat="0" applyFill="0" applyAlignment="0" applyProtection="0"/>
    <xf numFmtId="14" fontId="5" fillId="0" borderId="0"/>
    <xf numFmtId="0" fontId="5" fillId="0" borderId="1"/>
    <xf numFmtId="0" fontId="8" fillId="0" borderId="0"/>
    <xf numFmtId="0" fontId="5" fillId="0" borderId="1"/>
    <xf numFmtId="14" fontId="5" fillId="0" borderId="0"/>
    <xf numFmtId="0" fontId="8" fillId="0" borderId="0"/>
    <xf numFmtId="0" fontId="30" fillId="0" borderId="10" applyNumberFormat="0" applyFill="0" applyAlignment="0" applyProtection="0"/>
    <xf numFmtId="166" fontId="5" fillId="0" borderId="0"/>
    <xf numFmtId="0" fontId="23" fillId="0" borderId="5" applyNumberFormat="0" applyFill="0" applyAlignment="0" applyProtection="0"/>
    <xf numFmtId="0" fontId="8" fillId="0" borderId="0"/>
    <xf numFmtId="2" fontId="5" fillId="0" borderId="0"/>
    <xf numFmtId="166" fontId="5" fillId="0" borderId="0"/>
    <xf numFmtId="0" fontId="8" fillId="0" borderId="0"/>
    <xf numFmtId="3" fontId="5" fillId="0" borderId="0"/>
    <xf numFmtId="0" fontId="8" fillId="0" borderId="0"/>
    <xf numFmtId="2" fontId="5" fillId="0" borderId="0"/>
    <xf numFmtId="0" fontId="7" fillId="0" borderId="0"/>
    <xf numFmtId="3" fontId="5" fillId="0" borderId="0"/>
    <xf numFmtId="0" fontId="7" fillId="0" borderId="0"/>
    <xf numFmtId="0" fontId="5" fillId="0" borderId="1"/>
    <xf numFmtId="2" fontId="5" fillId="0" borderId="0"/>
    <xf numFmtId="2" fontId="5" fillId="0" borderId="0"/>
    <xf numFmtId="166" fontId="5" fillId="0" borderId="0"/>
    <xf numFmtId="0" fontId="23" fillId="0" borderId="5" applyNumberFormat="0" applyFill="0" applyAlignment="0" applyProtection="0"/>
    <xf numFmtId="0" fontId="8" fillId="0" borderId="0"/>
    <xf numFmtId="3" fontId="5" fillId="0" borderId="0"/>
    <xf numFmtId="3" fontId="5" fillId="0" borderId="0"/>
    <xf numFmtId="14" fontId="5" fillId="0" borderId="0"/>
    <xf numFmtId="14" fontId="5" fillId="0" borderId="0"/>
    <xf numFmtId="0" fontId="5" fillId="0" borderId="1"/>
    <xf numFmtId="2" fontId="5" fillId="0" borderId="0"/>
    <xf numFmtId="3" fontId="5" fillId="0" borderId="0"/>
    <xf numFmtId="2" fontId="5" fillId="0" borderId="0"/>
    <xf numFmtId="166" fontId="5" fillId="0" borderId="0"/>
    <xf numFmtId="2" fontId="5" fillId="0" borderId="0"/>
    <xf numFmtId="0" fontId="7" fillId="0" borderId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3" fontId="5" fillId="0" borderId="0"/>
    <xf numFmtId="0" fontId="30" fillId="0" borderId="10" applyNumberFormat="0" applyFill="0" applyAlignment="0" applyProtection="0"/>
    <xf numFmtId="0" fontId="5" fillId="0" borderId="1"/>
    <xf numFmtId="2" fontId="5" fillId="0" borderId="0"/>
    <xf numFmtId="14" fontId="5" fillId="0" borderId="0"/>
    <xf numFmtId="166" fontId="5" fillId="0" borderId="0"/>
    <xf numFmtId="0" fontId="7" fillId="0" borderId="0"/>
    <xf numFmtId="0" fontId="8" fillId="0" borderId="0"/>
    <xf numFmtId="0" fontId="23" fillId="0" borderId="5" applyNumberFormat="0" applyFill="0" applyAlignment="0" applyProtection="0"/>
    <xf numFmtId="3" fontId="5" fillId="0" borderId="0"/>
    <xf numFmtId="0" fontId="22" fillId="0" borderId="4" applyNumberFormat="0" applyFill="0" applyAlignment="0" applyProtection="0"/>
    <xf numFmtId="3" fontId="5" fillId="0" borderId="0"/>
    <xf numFmtId="3" fontId="5" fillId="0" borderId="0"/>
    <xf numFmtId="0" fontId="22" fillId="0" borderId="4" applyNumberFormat="0" applyFill="0" applyAlignment="0" applyProtection="0"/>
    <xf numFmtId="0" fontId="5" fillId="0" borderId="1"/>
    <xf numFmtId="2" fontId="5" fillId="0" borderId="0"/>
    <xf numFmtId="166" fontId="5" fillId="0" borderId="0"/>
    <xf numFmtId="0" fontId="23" fillId="0" borderId="5" applyNumberFormat="0" applyFill="0" applyAlignment="0" applyProtection="0"/>
    <xf numFmtId="0" fontId="22" fillId="0" borderId="4" applyNumberFormat="0" applyFill="0" applyAlignment="0" applyProtection="0"/>
    <xf numFmtId="14" fontId="5" fillId="0" borderId="0"/>
    <xf numFmtId="3" fontId="5" fillId="0" borderId="0"/>
    <xf numFmtId="0" fontId="30" fillId="0" borderId="10" applyNumberFormat="0" applyFill="0" applyAlignment="0" applyProtection="0"/>
    <xf numFmtId="14" fontId="5" fillId="0" borderId="0"/>
    <xf numFmtId="166" fontId="5" fillId="0" borderId="0"/>
    <xf numFmtId="14" fontId="5" fillId="0" borderId="0"/>
    <xf numFmtId="0" fontId="8" fillId="0" borderId="0"/>
    <xf numFmtId="2" fontId="5" fillId="0" borderId="0"/>
    <xf numFmtId="0" fontId="8" fillId="0" borderId="0"/>
    <xf numFmtId="166" fontId="5" fillId="0" borderId="0"/>
    <xf numFmtId="166" fontId="5" fillId="0" borderId="0"/>
    <xf numFmtId="14" fontId="5" fillId="0" borderId="0"/>
    <xf numFmtId="0" fontId="8" fillId="0" borderId="0"/>
    <xf numFmtId="3" fontId="5" fillId="0" borderId="0"/>
    <xf numFmtId="0" fontId="23" fillId="0" borderId="5" applyNumberFormat="0" applyFill="0" applyAlignment="0" applyProtection="0"/>
    <xf numFmtId="0" fontId="5" fillId="0" borderId="1"/>
    <xf numFmtId="2" fontId="5" fillId="0" borderId="0"/>
    <xf numFmtId="3" fontId="5" fillId="0" borderId="0"/>
    <xf numFmtId="0" fontId="7" fillId="0" borderId="0"/>
    <xf numFmtId="0" fontId="23" fillId="0" borderId="5" applyNumberFormat="0" applyFill="0" applyAlignment="0" applyProtection="0"/>
    <xf numFmtId="0" fontId="8" fillId="0" borderId="0"/>
    <xf numFmtId="0" fontId="30" fillId="0" borderId="10" applyNumberFormat="0" applyFill="0" applyAlignment="0" applyProtection="0"/>
    <xf numFmtId="3" fontId="5" fillId="0" borderId="0"/>
    <xf numFmtId="2" fontId="5" fillId="0" borderId="0"/>
    <xf numFmtId="2" fontId="5" fillId="0" borderId="0"/>
    <xf numFmtId="0" fontId="23" fillId="0" borderId="5" applyNumberFormat="0" applyFill="0" applyAlignment="0" applyProtection="0"/>
    <xf numFmtId="14" fontId="5" fillId="0" borderId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3" fontId="5" fillId="0" borderId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14" fontId="5" fillId="0" borderId="0"/>
    <xf numFmtId="166" fontId="5" fillId="0" borderId="0"/>
    <xf numFmtId="0" fontId="5" fillId="0" borderId="1"/>
    <xf numFmtId="3" fontId="5" fillId="0" borderId="0"/>
    <xf numFmtId="0" fontId="8" fillId="0" borderId="0"/>
    <xf numFmtId="2" fontId="5" fillId="0" borderId="0"/>
    <xf numFmtId="0" fontId="7" fillId="0" borderId="0"/>
    <xf numFmtId="0" fontId="22" fillId="0" borderId="4" applyNumberFormat="0" applyFill="0" applyAlignment="0" applyProtection="0"/>
    <xf numFmtId="2" fontId="5" fillId="0" borderId="0"/>
    <xf numFmtId="0" fontId="23" fillId="0" borderId="5" applyNumberFormat="0" applyFill="0" applyAlignment="0" applyProtection="0"/>
    <xf numFmtId="0" fontId="8" fillId="0" borderId="0"/>
    <xf numFmtId="2" fontId="5" fillId="0" borderId="0"/>
    <xf numFmtId="0" fontId="5" fillId="0" borderId="1"/>
    <xf numFmtId="166" fontId="5" fillId="0" borderId="0"/>
    <xf numFmtId="0" fontId="7" fillId="0" borderId="0"/>
    <xf numFmtId="3" fontId="5" fillId="0" borderId="0"/>
    <xf numFmtId="2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5" fillId="0" borderId="1"/>
    <xf numFmtId="0" fontId="7" fillId="0" borderId="0"/>
    <xf numFmtId="166" fontId="5" fillId="0" borderId="0"/>
    <xf numFmtId="0" fontId="7" fillId="0" borderId="0"/>
    <xf numFmtId="0" fontId="30" fillId="0" borderId="10" applyNumberFormat="0" applyFill="0" applyAlignment="0" applyProtection="0"/>
    <xf numFmtId="0" fontId="5" fillId="0" borderId="1"/>
    <xf numFmtId="0" fontId="5" fillId="0" borderId="1"/>
    <xf numFmtId="3" fontId="5" fillId="0" borderId="0"/>
    <xf numFmtId="3" fontId="5" fillId="0" borderId="0"/>
    <xf numFmtId="166" fontId="5" fillId="0" borderId="0"/>
    <xf numFmtId="0" fontId="23" fillId="0" borderId="5" applyNumberFormat="0" applyFill="0" applyAlignment="0" applyProtection="0"/>
    <xf numFmtId="14" fontId="5" fillId="0" borderId="0"/>
    <xf numFmtId="0" fontId="8" fillId="0" borderId="0"/>
    <xf numFmtId="0" fontId="8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0" fontId="8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0" fontId="8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0" fontId="7" fillId="0" borderId="0"/>
    <xf numFmtId="0" fontId="22" fillId="0" borderId="4" applyNumberFormat="0" applyFill="0" applyAlignment="0" applyProtection="0"/>
    <xf numFmtId="3" fontId="5" fillId="0" borderId="0"/>
    <xf numFmtId="0" fontId="30" fillId="0" borderId="10" applyNumberFormat="0" applyFill="0" applyAlignment="0" applyProtection="0"/>
    <xf numFmtId="0" fontId="5" fillId="0" borderId="1"/>
    <xf numFmtId="2" fontId="5" fillId="0" borderId="0"/>
    <xf numFmtId="166" fontId="5" fillId="0" borderId="0"/>
    <xf numFmtId="166" fontId="5" fillId="0" borderId="0"/>
    <xf numFmtId="3" fontId="5" fillId="0" borderId="0"/>
    <xf numFmtId="3" fontId="5" fillId="0" borderId="0"/>
    <xf numFmtId="0" fontId="5" fillId="0" borderId="1"/>
    <xf numFmtId="2" fontId="5" fillId="0" borderId="0"/>
    <xf numFmtId="166" fontId="5" fillId="0" borderId="0"/>
    <xf numFmtId="3" fontId="5" fillId="0" borderId="0"/>
    <xf numFmtId="0" fontId="8" fillId="0" borderId="0"/>
    <xf numFmtId="2" fontId="5" fillId="0" borderId="0"/>
    <xf numFmtId="166" fontId="5" fillId="0" borderId="0"/>
    <xf numFmtId="3" fontId="5" fillId="0" borderId="0"/>
    <xf numFmtId="2" fontId="5" fillId="0" borderId="0"/>
    <xf numFmtId="3" fontId="5" fillId="0" borderId="0"/>
    <xf numFmtId="3" fontId="5" fillId="0" borderId="0"/>
    <xf numFmtId="0" fontId="30" fillId="0" borderId="10" applyNumberFormat="0" applyFill="0" applyAlignment="0" applyProtection="0"/>
    <xf numFmtId="2" fontId="5" fillId="0" borderId="0"/>
    <xf numFmtId="0" fontId="7" fillId="0" borderId="0"/>
    <xf numFmtId="14" fontId="5" fillId="0" borderId="0"/>
    <xf numFmtId="0" fontId="8" fillId="0" borderId="0"/>
    <xf numFmtId="0" fontId="5" fillId="0" borderId="1"/>
    <xf numFmtId="0" fontId="5" fillId="0" borderId="1"/>
    <xf numFmtId="0" fontId="8" fillId="0" borderId="0"/>
    <xf numFmtId="0" fontId="7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166" fontId="5" fillId="0" borderId="0"/>
    <xf numFmtId="166" fontId="5" fillId="0" borderId="0"/>
    <xf numFmtId="3" fontId="5" fillId="0" borderId="0"/>
    <xf numFmtId="2" fontId="5" fillId="0" borderId="0"/>
    <xf numFmtId="14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8" fillId="0" borderId="0"/>
    <xf numFmtId="166" fontId="5" fillId="0" borderId="0"/>
    <xf numFmtId="166" fontId="5" fillId="0" borderId="0"/>
    <xf numFmtId="0" fontId="5" fillId="0" borderId="1"/>
    <xf numFmtId="0" fontId="5" fillId="0" borderId="1"/>
    <xf numFmtId="2" fontId="5" fillId="0" borderId="0"/>
    <xf numFmtId="0" fontId="7" fillId="0" borderId="0"/>
    <xf numFmtId="0" fontId="8" fillId="0" borderId="0"/>
    <xf numFmtId="3" fontId="5" fillId="0" borderId="0"/>
    <xf numFmtId="14" fontId="5" fillId="0" borderId="0"/>
    <xf numFmtId="0" fontId="7" fillId="0" borderId="0"/>
    <xf numFmtId="3" fontId="5" fillId="0" borderId="0"/>
    <xf numFmtId="0" fontId="8" fillId="0" borderId="0"/>
    <xf numFmtId="2" fontId="5" fillId="0" borderId="0"/>
    <xf numFmtId="3" fontId="5" fillId="0" borderId="0"/>
    <xf numFmtId="0" fontId="5" fillId="0" borderId="0"/>
    <xf numFmtId="0" fontId="5" fillId="0" borderId="1"/>
    <xf numFmtId="0" fontId="8" fillId="0" borderId="0"/>
    <xf numFmtId="0" fontId="7" fillId="0" borderId="0"/>
    <xf numFmtId="0" fontId="7" fillId="0" borderId="0"/>
    <xf numFmtId="0" fontId="8" fillId="0" borderId="0"/>
    <xf numFmtId="14" fontId="5" fillId="0" borderId="0"/>
    <xf numFmtId="0" fontId="7" fillId="0" borderId="0"/>
    <xf numFmtId="14" fontId="5" fillId="0" borderId="0"/>
    <xf numFmtId="2" fontId="5" fillId="0" borderId="0"/>
    <xf numFmtId="166" fontId="5" fillId="0" borderId="0"/>
    <xf numFmtId="0" fontId="8" fillId="0" borderId="0"/>
    <xf numFmtId="3" fontId="5" fillId="0" borderId="0"/>
    <xf numFmtId="0" fontId="5" fillId="0" borderId="0"/>
    <xf numFmtId="0" fontId="5" fillId="0" borderId="1"/>
    <xf numFmtId="0" fontId="7" fillId="0" borderId="0"/>
    <xf numFmtId="0" fontId="5" fillId="0" borderId="1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0" fontId="5" fillId="0" borderId="0"/>
    <xf numFmtId="3" fontId="5" fillId="0" borderId="0"/>
    <xf numFmtId="166" fontId="5" fillId="0" borderId="0"/>
    <xf numFmtId="14" fontId="5" fillId="0" borderId="0"/>
    <xf numFmtId="2" fontId="5" fillId="0" borderId="0"/>
    <xf numFmtId="0" fontId="7" fillId="0" borderId="0"/>
    <xf numFmtId="0" fontId="8" fillId="0" borderId="0"/>
    <xf numFmtId="0" fontId="5" fillId="0" borderId="1"/>
    <xf numFmtId="4" fontId="5" fillId="0" borderId="0"/>
    <xf numFmtId="0" fontId="5" fillId="0" borderId="0"/>
  </cellStyleXfs>
  <cellXfs count="8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164" fontId="0" fillId="2" borderId="0" xfId="0" applyNumberFormat="1" applyFill="1"/>
    <xf numFmtId="0" fontId="4" fillId="2" borderId="0" xfId="0" applyFont="1" applyFill="1"/>
    <xf numFmtId="165" fontId="0" fillId="2" borderId="0" xfId="0" applyNumberFormat="1" applyFill="1"/>
    <xf numFmtId="165" fontId="0" fillId="2" borderId="0" xfId="0" applyNumberForma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/>
    <xf numFmtId="0" fontId="9" fillId="2" borderId="0" xfId="0" applyFont="1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right"/>
    </xf>
    <xf numFmtId="0" fontId="6" fillId="2" borderId="0" xfId="0" applyFont="1" applyFill="1"/>
    <xf numFmtId="167" fontId="32" fillId="2" borderId="0" xfId="0" applyNumberFormat="1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14" fontId="0" fillId="2" borderId="0" xfId="0" applyNumberFormat="1" applyFill="1" applyAlignment="1">
      <alignment horizontal="center"/>
    </xf>
    <xf numFmtId="167" fontId="0" fillId="2" borderId="0" xfId="0" applyNumberFormat="1" applyFill="1" applyAlignment="1">
      <alignment horizontal="center"/>
    </xf>
    <xf numFmtId="165" fontId="6" fillId="2" borderId="0" xfId="0" applyNumberFormat="1" applyFont="1" applyFill="1"/>
    <xf numFmtId="1" fontId="0" fillId="2" borderId="0" xfId="0" applyNumberFormat="1" applyFont="1" applyFill="1" applyAlignment="1">
      <alignment horizontal="center"/>
    </xf>
    <xf numFmtId="0" fontId="0" fillId="2" borderId="0" xfId="0" applyFont="1" applyFill="1"/>
    <xf numFmtId="0" fontId="0" fillId="3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6" fillId="2" borderId="0" xfId="0" applyFont="1" applyFill="1"/>
    <xf numFmtId="1" fontId="9" fillId="2" borderId="0" xfId="0" applyNumberFormat="1" applyFon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0" fillId="2" borderId="0" xfId="0" applyFill="1"/>
    <xf numFmtId="0" fontId="1" fillId="2" borderId="0" xfId="0" applyFont="1" applyFill="1"/>
    <xf numFmtId="0" fontId="0" fillId="2" borderId="0" xfId="0" applyFill="1"/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6" borderId="0" xfId="0" applyFill="1"/>
    <xf numFmtId="0" fontId="0" fillId="2" borderId="0" xfId="0" applyFill="1"/>
    <xf numFmtId="0" fontId="0" fillId="26" borderId="0" xfId="0" applyFill="1"/>
    <xf numFmtId="165" fontId="1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0" fillId="2" borderId="0" xfId="0" applyFill="1"/>
    <xf numFmtId="0" fontId="33" fillId="2" borderId="0" xfId="0" applyFont="1" applyFill="1" applyAlignment="1">
      <alignment horizontal="center"/>
    </xf>
    <xf numFmtId="0" fontId="0" fillId="2" borderId="0" xfId="0" applyFill="1"/>
    <xf numFmtId="0" fontId="0" fillId="0" borderId="0" xfId="0"/>
    <xf numFmtId="0" fontId="0" fillId="2" borderId="0" xfId="0" applyFill="1"/>
    <xf numFmtId="0" fontId="0" fillId="26" borderId="0" xfId="0" applyFill="1"/>
    <xf numFmtId="0" fontId="0" fillId="26" borderId="0" xfId="0" applyFill="1" applyAlignment="1">
      <alignment horizontal="center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165" fontId="0" fillId="2" borderId="0" xfId="0" applyNumberFormat="1" applyFill="1"/>
    <xf numFmtId="165" fontId="0" fillId="2" borderId="0" xfId="0" applyNumberForma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5" fontId="9" fillId="2" borderId="0" xfId="0" applyNumberFormat="1" applyFont="1" applyFill="1" applyAlignment="1">
      <alignment horizontal="center"/>
    </xf>
    <xf numFmtId="0" fontId="9" fillId="2" borderId="0" xfId="0" applyFont="1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65" fontId="9" fillId="2" borderId="0" xfId="0" applyNumberFormat="1" applyFont="1" applyFill="1"/>
    <xf numFmtId="3" fontId="0" fillId="2" borderId="0" xfId="0" applyNumberFormat="1" applyFill="1"/>
    <xf numFmtId="0" fontId="0" fillId="2" borderId="0" xfId="0" applyFont="1" applyFill="1" applyAlignment="1"/>
    <xf numFmtId="165" fontId="9" fillId="2" borderId="0" xfId="0" applyNumberFormat="1" applyFont="1" applyFill="1" applyAlignment="1">
      <alignment horizontal="center"/>
    </xf>
    <xf numFmtId="0" fontId="9" fillId="2" borderId="0" xfId="0" applyFont="1" applyFill="1"/>
    <xf numFmtId="165" fontId="9" fillId="2" borderId="0" xfId="0" applyNumberFormat="1" applyFont="1" applyFill="1"/>
    <xf numFmtId="165" fontId="35" fillId="2" borderId="0" xfId="0" applyNumberFormat="1" applyFont="1" applyFill="1" applyAlignment="1">
      <alignment horizontal="center"/>
    </xf>
    <xf numFmtId="0" fontId="34" fillId="2" borderId="0" xfId="867" applyFont="1" applyFill="1"/>
    <xf numFmtId="0" fontId="5" fillId="2" borderId="0" xfId="854" applyFont="1" applyFill="1"/>
    <xf numFmtId="0" fontId="5" fillId="2" borderId="0" xfId="854" applyFill="1"/>
    <xf numFmtId="0" fontId="5" fillId="2" borderId="0" xfId="878" applyFont="1" applyFill="1"/>
    <xf numFmtId="0" fontId="5" fillId="2" borderId="0" xfId="878" applyFill="1"/>
    <xf numFmtId="0" fontId="1" fillId="2" borderId="0" xfId="0" applyFont="1" applyFill="1" applyAlignment="1">
      <alignment horizontal="center" wrapText="1"/>
    </xf>
  </cellXfs>
  <cellStyles count="888">
    <cellStyle name="20% - Accent1 2" xfId="40"/>
    <cellStyle name="20% - Accent1 2 2" xfId="41"/>
    <cellStyle name="20% - Accent1 3" xfId="175"/>
    <cellStyle name="20% - Accent1 4" xfId="303"/>
    <cellStyle name="20% - Accent1 5" xfId="372"/>
    <cellStyle name="20% - Accent1 6" xfId="413"/>
    <cellStyle name="20% - Accent1 7" xfId="450"/>
    <cellStyle name="20% - Accent1 8" xfId="484"/>
    <cellStyle name="20% - Accent2 2" xfId="42"/>
    <cellStyle name="20% - Accent2 2 2" xfId="43"/>
    <cellStyle name="20% - Accent2 3" xfId="173"/>
    <cellStyle name="20% - Accent2 4" xfId="305"/>
    <cellStyle name="20% - Accent2 5" xfId="368"/>
    <cellStyle name="20% - Accent2 6" xfId="410"/>
    <cellStyle name="20% - Accent2 7" xfId="447"/>
    <cellStyle name="20% - Accent2 8" xfId="485"/>
    <cellStyle name="20% - Accent3 2" xfId="44"/>
    <cellStyle name="20% - Accent3 2 2" xfId="45"/>
    <cellStyle name="20% - Accent3 3" xfId="172"/>
    <cellStyle name="20% - Accent3 4" xfId="307"/>
    <cellStyle name="20% - Accent3 5" xfId="364"/>
    <cellStyle name="20% - Accent3 6" xfId="406"/>
    <cellStyle name="20% - Accent3 7" xfId="444"/>
    <cellStyle name="20% - Accent3 8" xfId="486"/>
    <cellStyle name="20% - Accent4 2" xfId="46"/>
    <cellStyle name="20% - Accent4 2 2" xfId="47"/>
    <cellStyle name="20% - Accent4 3" xfId="171"/>
    <cellStyle name="20% - Accent4 4" xfId="309"/>
    <cellStyle name="20% - Accent4 5" xfId="357"/>
    <cellStyle name="20% - Accent4 6" xfId="404"/>
    <cellStyle name="20% - Accent4 7" xfId="442"/>
    <cellStyle name="20% - Accent4 8" xfId="487"/>
    <cellStyle name="20% - Accent5 2" xfId="48"/>
    <cellStyle name="20% - Accent5 2 2" xfId="49"/>
    <cellStyle name="20% - Accent5 3" xfId="170"/>
    <cellStyle name="20% - Accent5 4" xfId="311"/>
    <cellStyle name="20% - Accent5 5" xfId="353"/>
    <cellStyle name="20% - Accent5 6" xfId="396"/>
    <cellStyle name="20% - Accent5 7" xfId="435"/>
    <cellStyle name="20% - Accent5 8" xfId="488"/>
    <cellStyle name="20% - Accent6 2" xfId="50"/>
    <cellStyle name="20% - Accent6 2 2" xfId="51"/>
    <cellStyle name="20% - Accent6 3" xfId="168"/>
    <cellStyle name="20% - Accent6 4" xfId="313"/>
    <cellStyle name="20% - Accent6 5" xfId="349"/>
    <cellStyle name="20% - Accent6 6" xfId="393"/>
    <cellStyle name="20% - Accent6 7" xfId="432"/>
    <cellStyle name="20% - Accent6 8" xfId="489"/>
    <cellStyle name="40% - Accent1 2" xfId="52"/>
    <cellStyle name="40% - Accent1 2 2" xfId="53"/>
    <cellStyle name="40% - Accent1 3" xfId="167"/>
    <cellStyle name="40% - Accent1 4" xfId="314"/>
    <cellStyle name="40% - Accent1 5" xfId="345"/>
    <cellStyle name="40% - Accent1 6" xfId="389"/>
    <cellStyle name="40% - Accent1 7" xfId="429"/>
    <cellStyle name="40% - Accent1 8" xfId="490"/>
    <cellStyle name="40% - Accent2 2" xfId="54"/>
    <cellStyle name="40% - Accent2 2 2" xfId="55"/>
    <cellStyle name="40% - Accent2 3" xfId="166"/>
    <cellStyle name="40% - Accent2 4" xfId="316"/>
    <cellStyle name="40% - Accent2 5" xfId="342"/>
    <cellStyle name="40% - Accent2 6" xfId="386"/>
    <cellStyle name="40% - Accent2 7" xfId="426"/>
    <cellStyle name="40% - Accent2 8" xfId="491"/>
    <cellStyle name="40% - Accent3 2" xfId="56"/>
    <cellStyle name="40% - Accent3 2 2" xfId="57"/>
    <cellStyle name="40% - Accent3 3" xfId="165"/>
    <cellStyle name="40% - Accent3 4" xfId="318"/>
    <cellStyle name="40% - Accent3 5" xfId="338"/>
    <cellStyle name="40% - Accent3 6" xfId="382"/>
    <cellStyle name="40% - Accent3 7" xfId="423"/>
    <cellStyle name="40% - Accent3 8" xfId="492"/>
    <cellStyle name="40% - Accent4 2" xfId="58"/>
    <cellStyle name="40% - Accent4 2 2" xfId="59"/>
    <cellStyle name="40% - Accent4 3" xfId="164"/>
    <cellStyle name="40% - Accent4 4" xfId="320"/>
    <cellStyle name="40% - Accent4 5" xfId="334"/>
    <cellStyle name="40% - Accent4 6" xfId="379"/>
    <cellStyle name="40% - Accent4 7" xfId="370"/>
    <cellStyle name="40% - Accent4 8" xfId="493"/>
    <cellStyle name="40% - Accent5 2" xfId="60"/>
    <cellStyle name="40% - Accent5 2 2" xfId="61"/>
    <cellStyle name="40% - Accent5 3" xfId="163"/>
    <cellStyle name="40% - Accent5 4" xfId="322"/>
    <cellStyle name="40% - Accent5 5" xfId="330"/>
    <cellStyle name="40% - Accent5 6" xfId="310"/>
    <cellStyle name="40% - Accent5 7" xfId="351"/>
    <cellStyle name="40% - Accent5 8" xfId="494"/>
    <cellStyle name="40% - Accent6 2" xfId="62"/>
    <cellStyle name="40% - Accent6 2 2" xfId="63"/>
    <cellStyle name="40% - Accent6 3" xfId="160"/>
    <cellStyle name="40% - Accent6 4" xfId="324"/>
    <cellStyle name="40% - Accent6 5" xfId="327"/>
    <cellStyle name="40% - Accent6 6" xfId="317"/>
    <cellStyle name="40% - Accent6 7" xfId="336"/>
    <cellStyle name="40% - Accent6 8" xfId="495"/>
    <cellStyle name="60% - Accent1 2" xfId="64"/>
    <cellStyle name="60% - Accent1 2 2" xfId="65"/>
    <cellStyle name="60% - Accent1 3" xfId="159"/>
    <cellStyle name="60% - Accent1 4" xfId="326"/>
    <cellStyle name="60% - Accent1 5" xfId="323"/>
    <cellStyle name="60% - Accent1 6" xfId="325"/>
    <cellStyle name="60% - Accent1 7" xfId="321"/>
    <cellStyle name="60% - Accent1 8" xfId="496"/>
    <cellStyle name="60% - Accent2 2" xfId="66"/>
    <cellStyle name="60% - Accent2 2 2" xfId="67"/>
    <cellStyle name="60% - Accent2 3" xfId="158"/>
    <cellStyle name="60% - Accent2 4" xfId="328"/>
    <cellStyle name="60% - Accent2 5" xfId="319"/>
    <cellStyle name="60% - Accent2 6" xfId="332"/>
    <cellStyle name="60% - Accent2 7" xfId="306"/>
    <cellStyle name="60% - Accent2 8" xfId="497"/>
    <cellStyle name="60% - Accent3 2" xfId="68"/>
    <cellStyle name="60% - Accent3 2 2" xfId="69"/>
    <cellStyle name="60% - Accent3 3" xfId="157"/>
    <cellStyle name="60% - Accent3 4" xfId="329"/>
    <cellStyle name="60% - Accent3 5" xfId="315"/>
    <cellStyle name="60% - Accent3 6" xfId="340"/>
    <cellStyle name="60% - Accent3 7" xfId="384"/>
    <cellStyle name="60% - Accent3 8" xfId="498"/>
    <cellStyle name="60% - Accent4 2" xfId="70"/>
    <cellStyle name="60% - Accent4 2 2" xfId="71"/>
    <cellStyle name="60% - Accent4 3" xfId="156"/>
    <cellStyle name="60% - Accent4 4" xfId="331"/>
    <cellStyle name="60% - Accent4 5" xfId="312"/>
    <cellStyle name="60% - Accent4 6" xfId="347"/>
    <cellStyle name="60% - Accent4 7" xfId="391"/>
    <cellStyle name="60% - Accent4 8" xfId="499"/>
    <cellStyle name="60% - Accent5 2" xfId="72"/>
    <cellStyle name="60% - Accent5 2 2" xfId="73"/>
    <cellStyle name="60% - Accent5 3" xfId="155"/>
    <cellStyle name="60% - Accent5 4" xfId="333"/>
    <cellStyle name="60% - Accent5 5" xfId="308"/>
    <cellStyle name="60% - Accent5 6" xfId="355"/>
    <cellStyle name="60% - Accent5 7" xfId="398"/>
    <cellStyle name="60% - Accent5 8" xfId="500"/>
    <cellStyle name="60% - Accent6 2" xfId="74"/>
    <cellStyle name="60% - Accent6 2 2" xfId="75"/>
    <cellStyle name="60% - Accent6 3" xfId="154"/>
    <cellStyle name="60% - Accent6 4" xfId="335"/>
    <cellStyle name="60% - Accent6 5" xfId="304"/>
    <cellStyle name="60% - Accent6 6" xfId="366"/>
    <cellStyle name="60% - Accent6 7" xfId="408"/>
    <cellStyle name="60% - Accent6 8" xfId="501"/>
    <cellStyle name="Accent1 2" xfId="76"/>
    <cellStyle name="Accent1 2 2" xfId="77"/>
    <cellStyle name="Accent1 3" xfId="153"/>
    <cellStyle name="Accent1 4" xfId="337"/>
    <cellStyle name="Accent1 5" xfId="380"/>
    <cellStyle name="Accent1 6" xfId="421"/>
    <cellStyle name="Accent1 7" xfId="457"/>
    <cellStyle name="Accent1 8" xfId="502"/>
    <cellStyle name="Accent2 2" xfId="78"/>
    <cellStyle name="Accent2 2 2" xfId="79"/>
    <cellStyle name="Accent2 3" xfId="152"/>
    <cellStyle name="Accent2 4" xfId="339"/>
    <cellStyle name="Accent2 5" xfId="381"/>
    <cellStyle name="Accent2 6" xfId="422"/>
    <cellStyle name="Accent2 7" xfId="458"/>
    <cellStyle name="Accent2 8" xfId="503"/>
    <cellStyle name="Accent3 2" xfId="80"/>
    <cellStyle name="Accent3 2 2" xfId="81"/>
    <cellStyle name="Accent3 3" xfId="151"/>
    <cellStyle name="Accent3 4" xfId="341"/>
    <cellStyle name="Accent3 5" xfId="383"/>
    <cellStyle name="Accent3 6" xfId="424"/>
    <cellStyle name="Accent3 7" xfId="459"/>
    <cellStyle name="Accent3 8" xfId="504"/>
    <cellStyle name="Accent4 2" xfId="82"/>
    <cellStyle name="Accent4 2 2" xfId="83"/>
    <cellStyle name="Accent4 3" xfId="150"/>
    <cellStyle name="Accent4 4" xfId="343"/>
    <cellStyle name="Accent4 5" xfId="385"/>
    <cellStyle name="Accent4 6" xfId="425"/>
    <cellStyle name="Accent4 7" xfId="460"/>
    <cellStyle name="Accent4 8" xfId="505"/>
    <cellStyle name="Accent5 2" xfId="84"/>
    <cellStyle name="Accent5 2 2" xfId="85"/>
    <cellStyle name="Accent5 3" xfId="149"/>
    <cellStyle name="Accent5 4" xfId="344"/>
    <cellStyle name="Accent5 5" xfId="387"/>
    <cellStyle name="Accent5 6" xfId="427"/>
    <cellStyle name="Accent5 7" xfId="461"/>
    <cellStyle name="Accent5 8" xfId="506"/>
    <cellStyle name="Accent6 2" xfId="86"/>
    <cellStyle name="Accent6 2 2" xfId="87"/>
    <cellStyle name="Accent6 3" xfId="148"/>
    <cellStyle name="Accent6 4" xfId="346"/>
    <cellStyle name="Accent6 5" xfId="388"/>
    <cellStyle name="Accent6 6" xfId="428"/>
    <cellStyle name="Accent6 7" xfId="462"/>
    <cellStyle name="Accent6 8" xfId="507"/>
    <cellStyle name="Bad 2" xfId="88"/>
    <cellStyle name="Bad 2 2" xfId="89"/>
    <cellStyle name="Bad 3" xfId="147"/>
    <cellStyle name="Bad 4" xfId="348"/>
    <cellStyle name="Bad 5" xfId="390"/>
    <cellStyle name="Bad 6" xfId="430"/>
    <cellStyle name="Bad 7" xfId="463"/>
    <cellStyle name="Bad 8" xfId="508"/>
    <cellStyle name="Calculation 2" xfId="90"/>
    <cellStyle name="Calculation 2 2" xfId="91"/>
    <cellStyle name="Calculation 3" xfId="146"/>
    <cellStyle name="Calculation 4" xfId="350"/>
    <cellStyle name="Calculation 5" xfId="392"/>
    <cellStyle name="Calculation 6" xfId="431"/>
    <cellStyle name="Calculation 7" xfId="464"/>
    <cellStyle name="Calculation 8" xfId="509"/>
    <cellStyle name="Check Cell 2" xfId="92"/>
    <cellStyle name="Check Cell 2 2" xfId="93"/>
    <cellStyle name="Check Cell 3" xfId="144"/>
    <cellStyle name="Check Cell 4" xfId="352"/>
    <cellStyle name="Check Cell 5" xfId="394"/>
    <cellStyle name="Check Cell 6" xfId="433"/>
    <cellStyle name="Check Cell 7" xfId="465"/>
    <cellStyle name="Check Cell 8" xfId="510"/>
    <cellStyle name="Comma 2" xfId="886"/>
    <cellStyle name="Comma0" xfId="2"/>
    <cellStyle name="Comma0 2" xfId="33"/>
    <cellStyle name="Comma0 2 10" xfId="200"/>
    <cellStyle name="Comma0 2 11" xfId="728"/>
    <cellStyle name="Comma0 2 12" xfId="300"/>
    <cellStyle name="Comma0 2 13" xfId="251"/>
    <cellStyle name="Comma0 2 14" xfId="621"/>
    <cellStyle name="Comma0 2 15" xfId="564"/>
    <cellStyle name="Comma0 2 16" xfId="772"/>
    <cellStyle name="Comma0 2 17" xfId="586"/>
    <cellStyle name="Comma0 2 18" xfId="667"/>
    <cellStyle name="Comma0 2 19" xfId="701"/>
    <cellStyle name="Comma0 2 2" xfId="206"/>
    <cellStyle name="Comma0 2 20" xfId="202"/>
    <cellStyle name="Comma0 2 21" xfId="771"/>
    <cellStyle name="Comma0 2 22" xfId="679"/>
    <cellStyle name="Comma0 2 23" xfId="642"/>
    <cellStyle name="Comma0 2 24" xfId="811"/>
    <cellStyle name="Comma0 2 25" xfId="273"/>
    <cellStyle name="Comma0 2 26" xfId="822"/>
    <cellStyle name="Comma0 2 27" xfId="866"/>
    <cellStyle name="Comma0 2 28" xfId="847"/>
    <cellStyle name="Comma0 2 3" xfId="302"/>
    <cellStyle name="Comma0 2 4" xfId="533"/>
    <cellStyle name="Comma0 2 5" xfId="261"/>
    <cellStyle name="Comma0 2 6" xfId="631"/>
    <cellStyle name="Comma0 2 7" xfId="652"/>
    <cellStyle name="Comma0 2 8" xfId="599"/>
    <cellStyle name="Comma0 2 9" xfId="277"/>
    <cellStyle name="Comma0 3" xfId="101"/>
    <cellStyle name="Comma0 3 10" xfId="733"/>
    <cellStyle name="Comma0 3 11" xfId="704"/>
    <cellStyle name="Comma0 3 12" xfId="746"/>
    <cellStyle name="Comma0 3 13" xfId="758"/>
    <cellStyle name="Comma0 3 14" xfId="685"/>
    <cellStyle name="Comma0 3 15" xfId="740"/>
    <cellStyle name="Comma0 3 16" xfId="778"/>
    <cellStyle name="Comma0 3 17" xfId="783"/>
    <cellStyle name="Comma0 3 18" xfId="788"/>
    <cellStyle name="Comma0 3 19" xfId="794"/>
    <cellStyle name="Comma0 3 2" xfId="249"/>
    <cellStyle name="Comma0 3 20" xfId="800"/>
    <cellStyle name="Comma0 3 21" xfId="805"/>
    <cellStyle name="Comma0 3 22" xfId="809"/>
    <cellStyle name="Comma0 3 23" xfId="812"/>
    <cellStyle name="Comma0 3 24" xfId="801"/>
    <cellStyle name="Comma0 3 25" xfId="601"/>
    <cellStyle name="Comma0 3 26" xfId="831"/>
    <cellStyle name="Comma0 3 27" xfId="853"/>
    <cellStyle name="Comma0 3 28" xfId="850"/>
    <cellStyle name="Comma0 3 3" xfId="281"/>
    <cellStyle name="Comma0 3 4" xfId="671"/>
    <cellStyle name="Comma0 3 5" xfId="680"/>
    <cellStyle name="Comma0 3 6" xfId="692"/>
    <cellStyle name="Comma0 3 7" xfId="703"/>
    <cellStyle name="Comma0 3 8" xfId="712"/>
    <cellStyle name="Comma0 3 9" xfId="724"/>
    <cellStyle name="Comma0 4" xfId="871"/>
    <cellStyle name="Comma0 5" xfId="879"/>
    <cellStyle name="Currency0" xfId="3"/>
    <cellStyle name="Currency0 2" xfId="34"/>
    <cellStyle name="Currency0 2 10" xfId="720"/>
    <cellStyle name="Currency0 2 11" xfId="276"/>
    <cellStyle name="Currency0 2 12" xfId="616"/>
    <cellStyle name="Currency0 2 13" xfId="192"/>
    <cellStyle name="Currency0 2 14" xfId="203"/>
    <cellStyle name="Currency0 2 15" xfId="222"/>
    <cellStyle name="Currency0 2 16" xfId="715"/>
    <cellStyle name="Currency0 2 17" xfId="661"/>
    <cellStyle name="Currency0 2 18" xfId="781"/>
    <cellStyle name="Currency0 2 19" xfId="786"/>
    <cellStyle name="Currency0 2 2" xfId="207"/>
    <cellStyle name="Currency0 2 20" xfId="791"/>
    <cellStyle name="Currency0 2 21" xfId="798"/>
    <cellStyle name="Currency0 2 22" xfId="804"/>
    <cellStyle name="Currency0 2 23" xfId="808"/>
    <cellStyle name="Currency0 2 24" xfId="577"/>
    <cellStyle name="Currency0 2 25" xfId="260"/>
    <cellStyle name="Currency0 2 26" xfId="823"/>
    <cellStyle name="Currency0 2 27" xfId="864"/>
    <cellStyle name="Currency0 2 28" xfId="829"/>
    <cellStyle name="Currency0 2 3" xfId="268"/>
    <cellStyle name="Currency0 2 4" xfId="286"/>
    <cellStyle name="Currency0 2 5" xfId="258"/>
    <cellStyle name="Currency0 2 6" xfId="676"/>
    <cellStyle name="Currency0 2 7" xfId="687"/>
    <cellStyle name="Currency0 2 8" xfId="697"/>
    <cellStyle name="Currency0 2 9" xfId="708"/>
    <cellStyle name="Currency0 3" xfId="99"/>
    <cellStyle name="Currency0 3 10" xfId="280"/>
    <cellStyle name="Currency0 3 11" xfId="665"/>
    <cellStyle name="Currency0 3 12" xfId="287"/>
    <cellStyle name="Currency0 3 13" xfId="626"/>
    <cellStyle name="Currency0 3 14" xfId="301"/>
    <cellStyle name="Currency0 3 15" xfId="232"/>
    <cellStyle name="Currency0 3 16" xfId="766"/>
    <cellStyle name="Currency0 3 17" xfId="245"/>
    <cellStyle name="Currency0 3 18" xfId="259"/>
    <cellStyle name="Currency0 3 19" xfId="744"/>
    <cellStyle name="Currency0 3 2" xfId="247"/>
    <cellStyle name="Currency0 3 20" xfId="756"/>
    <cellStyle name="Currency0 3 21" xfId="773"/>
    <cellStyle name="Currency0 3 22" xfId="721"/>
    <cellStyle name="Currency0 3 23" xfId="299"/>
    <cellStyle name="Currency0 3 24" xfId="243"/>
    <cellStyle name="Currency0 3 25" xfId="799"/>
    <cellStyle name="Currency0 3 26" xfId="830"/>
    <cellStyle name="Currency0 3 27" xfId="841"/>
    <cellStyle name="Currency0 3 28" xfId="840"/>
    <cellStyle name="Currency0 3 3" xfId="240"/>
    <cellStyle name="Currency0 3 4" xfId="282"/>
    <cellStyle name="Currency0 3 5" xfId="238"/>
    <cellStyle name="Currency0 3 6" xfId="574"/>
    <cellStyle name="Currency0 3 7" xfId="588"/>
    <cellStyle name="Currency0 3 8" xfId="554"/>
    <cellStyle name="Currency0 3 9" xfId="295"/>
    <cellStyle name="Currency0 4" xfId="872"/>
    <cellStyle name="Currency0 5" xfId="880"/>
    <cellStyle name="Date" xfId="4"/>
    <cellStyle name="Date 2" xfId="35"/>
    <cellStyle name="Date 2 10" xfId="562"/>
    <cellStyle name="Date 2 11" xfId="743"/>
    <cellStyle name="Date 2 12" xfId="737"/>
    <cellStyle name="Date 2 13" xfId="630"/>
    <cellStyle name="Date 2 14" xfId="696"/>
    <cellStyle name="Date 2 15" xfId="775"/>
    <cellStyle name="Date 2 16" xfId="682"/>
    <cellStyle name="Date 2 17" xfId="579"/>
    <cellStyle name="Date 2 18" xfId="633"/>
    <cellStyle name="Date 2 19" xfId="531"/>
    <cellStyle name="Date 2 2" xfId="208"/>
    <cellStyle name="Date 2 20" xfId="542"/>
    <cellStyle name="Date 2 21" xfId="623"/>
    <cellStyle name="Date 2 22" xfId="214"/>
    <cellStyle name="Date 2 23" xfId="716"/>
    <cellStyle name="Date 2 24" xfId="816"/>
    <cellStyle name="Date 2 25" xfId="714"/>
    <cellStyle name="Date 2 26" xfId="824"/>
    <cellStyle name="Date 2 27" xfId="862"/>
    <cellStyle name="Date 2 28" xfId="848"/>
    <cellStyle name="Date 2 3" xfId="297"/>
    <cellStyle name="Date 2 4" xfId="233"/>
    <cellStyle name="Date 2 5" xfId="205"/>
    <cellStyle name="Date 2 6" xfId="645"/>
    <cellStyle name="Date 2 7" xfId="650"/>
    <cellStyle name="Date 2 8" xfId="252"/>
    <cellStyle name="Date 2 9" xfId="627"/>
    <cellStyle name="Date 3" xfId="123"/>
    <cellStyle name="Date 3 10" xfId="550"/>
    <cellStyle name="Date 3 11" xfId="535"/>
    <cellStyle name="Date 3 12" xfId="608"/>
    <cellStyle name="Date 3 13" xfId="580"/>
    <cellStyle name="Date 3 14" xfId="549"/>
    <cellStyle name="Date 3 15" xfId="581"/>
    <cellStyle name="Date 3 16" xfId="237"/>
    <cellStyle name="Date 3 17" xfId="557"/>
    <cellStyle name="Date 3 18" xfId="598"/>
    <cellStyle name="Date 3 19" xfId="591"/>
    <cellStyle name="Date 3 2" xfId="263"/>
    <cellStyle name="Date 3 20" xfId="681"/>
    <cellStyle name="Date 3 21" xfId="722"/>
    <cellStyle name="Date 3 22" xfId="290"/>
    <cellStyle name="Date 3 23" xfId="711"/>
    <cellStyle name="Date 3 24" xfId="611"/>
    <cellStyle name="Date 3 25" xfId="221"/>
    <cellStyle name="Date 3 26" xfId="834"/>
    <cellStyle name="Date 3 27" xfId="833"/>
    <cellStyle name="Date 3 28" xfId="860"/>
    <cellStyle name="Date 3 3" xfId="230"/>
    <cellStyle name="Date 3 4" xfId="620"/>
    <cellStyle name="Date 3 5" xfId="654"/>
    <cellStyle name="Date 3 6" xfId="539"/>
    <cellStyle name="Date 3 7" xfId="593"/>
    <cellStyle name="Date 3 8" xfId="658"/>
    <cellStyle name="Date 3 9" xfId="602"/>
    <cellStyle name="Date 4" xfId="873"/>
    <cellStyle name="Date 5" xfId="881"/>
    <cellStyle name="Explanatory Text 2" xfId="94"/>
    <cellStyle name="Explanatory Text 2 2" xfId="95"/>
    <cellStyle name="Explanatory Text 3" xfId="142"/>
    <cellStyle name="Explanatory Text 4" xfId="354"/>
    <cellStyle name="Explanatory Text 5" xfId="395"/>
    <cellStyle name="Explanatory Text 6" xfId="434"/>
    <cellStyle name="Explanatory Text 7" xfId="466"/>
    <cellStyle name="Explanatory Text 8" xfId="511"/>
    <cellStyle name="Fixed" xfId="5"/>
    <cellStyle name="Fixed 2" xfId="36"/>
    <cellStyle name="Fixed 2 10" xfId="735"/>
    <cellStyle name="Fixed 2 11" xfId="600"/>
    <cellStyle name="Fixed 2 12" xfId="751"/>
    <cellStyle name="Fixed 2 13" xfId="760"/>
    <cellStyle name="Fixed 2 14" xfId="594"/>
    <cellStyle name="Fixed 2 15" xfId="220"/>
    <cellStyle name="Fixed 2 16" xfId="780"/>
    <cellStyle name="Fixed 2 17" xfId="785"/>
    <cellStyle name="Fixed 2 18" xfId="790"/>
    <cellStyle name="Fixed 2 19" xfId="797"/>
    <cellStyle name="Fixed 2 2" xfId="209"/>
    <cellStyle name="Fixed 2 20" xfId="803"/>
    <cellStyle name="Fixed 2 21" xfId="807"/>
    <cellStyle name="Fixed 2 22" xfId="810"/>
    <cellStyle name="Fixed 2 23" xfId="814"/>
    <cellStyle name="Fixed 2 24" xfId="271"/>
    <cellStyle name="Fixed 2 25" xfId="195"/>
    <cellStyle name="Fixed 2 26" xfId="825"/>
    <cellStyle name="Fixed 2 27" xfId="844"/>
    <cellStyle name="Fixed 2 28" xfId="852"/>
    <cellStyle name="Fixed 2 3" xfId="255"/>
    <cellStyle name="Fixed 2 4" xfId="674"/>
    <cellStyle name="Fixed 2 5" xfId="684"/>
    <cellStyle name="Fixed 2 6" xfId="695"/>
    <cellStyle name="Fixed 2 7" xfId="707"/>
    <cellStyle name="Fixed 2 8" xfId="718"/>
    <cellStyle name="Fixed 2 9" xfId="727"/>
    <cellStyle name="Fixed 3" xfId="124"/>
    <cellStyle name="Fixed 3 10" xfId="294"/>
    <cellStyle name="Fixed 3 11" xfId="639"/>
    <cellStyle name="Fixed 3 12" xfId="675"/>
    <cellStyle name="Fixed 3 13" xfId="595"/>
    <cellStyle name="Fixed 3 14" xfId="614"/>
    <cellStyle name="Fixed 3 15" xfId="759"/>
    <cellStyle name="Fixed 3 16" xfId="734"/>
    <cellStyle name="Fixed 3 17" xfId="646"/>
    <cellStyle name="Fixed 3 18" xfId="686"/>
    <cellStyle name="Fixed 3 19" xfId="545"/>
    <cellStyle name="Fixed 3 2" xfId="264"/>
    <cellStyle name="Fixed 3 20" xfId="573"/>
    <cellStyle name="Fixed 3 21" xfId="688"/>
    <cellStyle name="Fixed 3 22" xfId="669"/>
    <cellStyle name="Fixed 3 23" xfId="754"/>
    <cellStyle name="Fixed 3 24" xfId="748"/>
    <cellStyle name="Fixed 3 25" xfId="292"/>
    <cellStyle name="Fixed 3 26" xfId="835"/>
    <cellStyle name="Fixed 3 27" xfId="832"/>
    <cellStyle name="Fixed 3 28" xfId="863"/>
    <cellStyle name="Fixed 3 3" xfId="229"/>
    <cellStyle name="Fixed 3 4" xfId="596"/>
    <cellStyle name="Fixed 3 5" xfId="553"/>
    <cellStyle name="Fixed 3 6" xfId="563"/>
    <cellStyle name="Fixed 3 7" xfId="664"/>
    <cellStyle name="Fixed 3 8" xfId="648"/>
    <cellStyle name="Fixed 3 9" xfId="541"/>
    <cellStyle name="Fixed 4" xfId="874"/>
    <cellStyle name="Fixed 5" xfId="882"/>
    <cellStyle name="Good 2" xfId="96"/>
    <cellStyle name="Good 2 2" xfId="97"/>
    <cellStyle name="Good 3" xfId="140"/>
    <cellStyle name="Good 4" xfId="356"/>
    <cellStyle name="Good 5" xfId="397"/>
    <cellStyle name="Good 6" xfId="436"/>
    <cellStyle name="Good 7" xfId="467"/>
    <cellStyle name="Good 8" xfId="512"/>
    <cellStyle name="Heading 1 10" xfId="141"/>
    <cellStyle name="Heading 1 11" xfId="186"/>
    <cellStyle name="Heading 1 11 10" xfId="544"/>
    <cellStyle name="Heading 1 11 11" xfId="690"/>
    <cellStyle name="Heading 1 11 12" xfId="537"/>
    <cellStyle name="Heading 1 11 13" xfId="702"/>
    <cellStyle name="Heading 1 11 14" xfId="739"/>
    <cellStyle name="Heading 1 11 15" xfId="289"/>
    <cellStyle name="Heading 1 11 16" xfId="750"/>
    <cellStyle name="Heading 1 11 17" xfId="705"/>
    <cellStyle name="Heading 1 11 18" xfId="741"/>
    <cellStyle name="Heading 1 11 19" xfId="738"/>
    <cellStyle name="Heading 1 11 2" xfId="358"/>
    <cellStyle name="Heading 1 11 20" xfId="236"/>
    <cellStyle name="Heading 1 11 21" xfId="262"/>
    <cellStyle name="Heading 1 11 22" xfId="691"/>
    <cellStyle name="Heading 1 11 23" xfId="710"/>
    <cellStyle name="Heading 1 11 24" xfId="793"/>
    <cellStyle name="Heading 1 11 25" xfId="589"/>
    <cellStyle name="Heading 1 11 3" xfId="570"/>
    <cellStyle name="Heading 1 11 4" xfId="274"/>
    <cellStyle name="Heading 1 11 5" xfId="624"/>
    <cellStyle name="Heading 1 11 6" xfId="653"/>
    <cellStyle name="Heading 1 11 7" xfId="575"/>
    <cellStyle name="Heading 1 11 8" xfId="558"/>
    <cellStyle name="Heading 1 11 9" xfId="634"/>
    <cellStyle name="Heading 1 12" xfId="399"/>
    <cellStyle name="Heading 1 13" xfId="437"/>
    <cellStyle name="Heading 1 14" xfId="468"/>
    <cellStyle name="Heading 1 15" xfId="513"/>
    <cellStyle name="Heading 1 16" xfId="858"/>
    <cellStyle name="Heading 1 17" xfId="845"/>
    <cellStyle name="Heading 1 18" xfId="857"/>
    <cellStyle name="Heading 1 19" xfId="875"/>
    <cellStyle name="Heading 1 2" xfId="6"/>
    <cellStyle name="Heading 1 2 10" xfId="514"/>
    <cellStyle name="Heading 1 2 2" xfId="98"/>
    <cellStyle name="Heading 1 2 3" xfId="161"/>
    <cellStyle name="Heading 1 2 4" xfId="138"/>
    <cellStyle name="Heading 1 2 5" xfId="180"/>
    <cellStyle name="Heading 1 2 6" xfId="359"/>
    <cellStyle name="Heading 1 2 7" xfId="400"/>
    <cellStyle name="Heading 1 2 8" xfId="438"/>
    <cellStyle name="Heading 1 2 9" xfId="469"/>
    <cellStyle name="Heading 1 20" xfId="883"/>
    <cellStyle name="Heading 1 3" xfId="9"/>
    <cellStyle name="Heading 1 4" xfId="12"/>
    <cellStyle name="Heading 1 5" xfId="27"/>
    <cellStyle name="Heading 1 6" xfId="28"/>
    <cellStyle name="Heading 1 7" xfId="37"/>
    <cellStyle name="Heading 1 7 10" xfId="242"/>
    <cellStyle name="Heading 1 7 11" xfId="689"/>
    <cellStyle name="Heading 1 7 12" xfId="610"/>
    <cellStyle name="Heading 1 7 13" xfId="606"/>
    <cellStyle name="Heading 1 7 14" xfId="534"/>
    <cellStyle name="Heading 1 7 15" xfId="613"/>
    <cellStyle name="Heading 1 7 16" xfId="635"/>
    <cellStyle name="Heading 1 7 17" xfId="592"/>
    <cellStyle name="Heading 1 7 18" xfId="248"/>
    <cellStyle name="Heading 1 7 19" xfId="529"/>
    <cellStyle name="Heading 1 7 2" xfId="210"/>
    <cellStyle name="Heading 1 7 20" xfId="757"/>
    <cellStyle name="Heading 1 7 21" xfId="556"/>
    <cellStyle name="Heading 1 7 22" xfId="749"/>
    <cellStyle name="Heading 1 7 23" xfId="583"/>
    <cellStyle name="Heading 1 7 24" xfId="792"/>
    <cellStyle name="Heading 1 7 25" xfId="225"/>
    <cellStyle name="Heading 1 7 26" xfId="826"/>
    <cellStyle name="Heading 1 7 27" xfId="861"/>
    <cellStyle name="Heading 1 7 28" xfId="849"/>
    <cellStyle name="Heading 1 7 3" xfId="204"/>
    <cellStyle name="Heading 1 7 4" xfId="644"/>
    <cellStyle name="Heading 1 7 5" xfId="270"/>
    <cellStyle name="Heading 1 7 6" xfId="582"/>
    <cellStyle name="Heading 1 7 7" xfId="216"/>
    <cellStyle name="Heading 1 7 8" xfId="617"/>
    <cellStyle name="Heading 1 7 9" xfId="298"/>
    <cellStyle name="Heading 1 8" xfId="125"/>
    <cellStyle name="Heading 1 8 10" xfId="217"/>
    <cellStyle name="Heading 1 8 11" xfId="198"/>
    <cellStyle name="Heading 1 8 12" xfId="698"/>
    <cellStyle name="Heading 1 8 13" xfId="604"/>
    <cellStyle name="Heading 1 8 14" xfId="765"/>
    <cellStyle name="Heading 1 8 15" xfId="672"/>
    <cellStyle name="Heading 1 8 16" xfId="670"/>
    <cellStyle name="Heading 1 8 17" xfId="532"/>
    <cellStyle name="Heading 1 8 18" xfId="649"/>
    <cellStyle name="Heading 1 8 19" xfId="767"/>
    <cellStyle name="Heading 1 8 2" xfId="265"/>
    <cellStyle name="Heading 1 8 20" xfId="761"/>
    <cellStyle name="Heading 1 8 21" xfId="567"/>
    <cellStyle name="Heading 1 8 22" xfId="283"/>
    <cellStyle name="Heading 1 8 23" xfId="729"/>
    <cellStyle name="Heading 1 8 24" xfId="585"/>
    <cellStyle name="Heading 1 8 25" xfId="815"/>
    <cellStyle name="Heading 1 8 26" xfId="836"/>
    <cellStyle name="Heading 1 8 27" xfId="821"/>
    <cellStyle name="Heading 1 8 28" xfId="869"/>
    <cellStyle name="Heading 1 8 3" xfId="288"/>
    <cellStyle name="Heading 1 8 4" xfId="572"/>
    <cellStyle name="Heading 1 8 5" xfId="632"/>
    <cellStyle name="Heading 1 8 6" xfId="612"/>
    <cellStyle name="Heading 1 8 7" xfId="213"/>
    <cellStyle name="Heading 1 8 8" xfId="241"/>
    <cellStyle name="Heading 1 8 9" xfId="576"/>
    <cellStyle name="Heading 1 9" xfId="139"/>
    <cellStyle name="Heading 2 10" xfId="143"/>
    <cellStyle name="Heading 2 11" xfId="187"/>
    <cellStyle name="Heading 2 11 10" xfId="555"/>
    <cellStyle name="Heading 2 11 11" xfId="543"/>
    <cellStyle name="Heading 2 11 12" xfId="275"/>
    <cellStyle name="Heading 2 11 13" xfId="742"/>
    <cellStyle name="Heading 2 11 14" xfId="215"/>
    <cellStyle name="Heading 2 11 15" xfId="752"/>
    <cellStyle name="Heading 2 11 16" xfId="643"/>
    <cellStyle name="Heading 2 11 17" xfId="774"/>
    <cellStyle name="Heading 2 11 18" xfId="725"/>
    <cellStyle name="Heading 2 11 19" xfId="590"/>
    <cellStyle name="Heading 2 11 2" xfId="360"/>
    <cellStyle name="Heading 2 11 20" xfId="677"/>
    <cellStyle name="Heading 2 11 21" xfId="730"/>
    <cellStyle name="Heading 2 11 22" xfId="709"/>
    <cellStyle name="Heading 2 11 23" xfId="700"/>
    <cellStyle name="Heading 2 11 24" xfId="603"/>
    <cellStyle name="Heading 2 11 25" xfId="736"/>
    <cellStyle name="Heading 2 11 3" xfId="571"/>
    <cellStyle name="Heading 2 11 4" xfId="662"/>
    <cellStyle name="Heading 2 11 5" xfId="254"/>
    <cellStyle name="Heading 2 11 6" xfId="285"/>
    <cellStyle name="Heading 2 11 7" xfId="239"/>
    <cellStyle name="Heading 2 11 8" xfId="641"/>
    <cellStyle name="Heading 2 11 9" xfId="615"/>
    <cellStyle name="Heading 2 12" xfId="401"/>
    <cellStyle name="Heading 2 13" xfId="439"/>
    <cellStyle name="Heading 2 14" xfId="470"/>
    <cellStyle name="Heading 2 15" xfId="515"/>
    <cellStyle name="Heading 2 16" xfId="865"/>
    <cellStyle name="Heading 2 17" xfId="856"/>
    <cellStyle name="Heading 2 18" xfId="846"/>
    <cellStyle name="Heading 2 19" xfId="876"/>
    <cellStyle name="Heading 2 2" xfId="7"/>
    <cellStyle name="Heading 2 2 10" xfId="516"/>
    <cellStyle name="Heading 2 2 2" xfId="100"/>
    <cellStyle name="Heading 2 2 3" xfId="162"/>
    <cellStyle name="Heading 2 2 4" xfId="136"/>
    <cellStyle name="Heading 2 2 5" xfId="181"/>
    <cellStyle name="Heading 2 2 6" xfId="361"/>
    <cellStyle name="Heading 2 2 7" xfId="402"/>
    <cellStyle name="Heading 2 2 8" xfId="440"/>
    <cellStyle name="Heading 2 2 9" xfId="471"/>
    <cellStyle name="Heading 2 20" xfId="884"/>
    <cellStyle name="Heading 2 3" xfId="10"/>
    <cellStyle name="Heading 2 4" xfId="13"/>
    <cellStyle name="Heading 2 5" xfId="21"/>
    <cellStyle name="Heading 2 6" xfId="29"/>
    <cellStyle name="Heading 2 7" xfId="38"/>
    <cellStyle name="Heading 2 7 10" xfId="678"/>
    <cellStyle name="Heading 2 7 11" xfId="717"/>
    <cellStyle name="Heading 2 7 12" xfId="250"/>
    <cellStyle name="Heading 2 7 13" xfId="719"/>
    <cellStyle name="Heading 2 7 14" xfId="659"/>
    <cellStyle name="Heading 2 7 15" xfId="235"/>
    <cellStyle name="Heading 2 7 16" xfId="609"/>
    <cellStyle name="Heading 2 7 17" xfId="762"/>
    <cellStyle name="Heading 2 7 18" xfId="629"/>
    <cellStyle name="Heading 2 7 19" xfId="551"/>
    <cellStyle name="Heading 2 7 2" xfId="211"/>
    <cellStyle name="Heading 2 7 20" xfId="699"/>
    <cellStyle name="Heading 2 7 21" xfId="777"/>
    <cellStyle name="Heading 2 7 22" xfId="782"/>
    <cellStyle name="Heading 2 7 23" xfId="787"/>
    <cellStyle name="Heading 2 7 24" xfId="806"/>
    <cellStyle name="Heading 2 7 25" xfId="656"/>
    <cellStyle name="Heading 2 7 26" xfId="827"/>
    <cellStyle name="Heading 2 7 27" xfId="859"/>
    <cellStyle name="Heading 2 7 28" xfId="851"/>
    <cellStyle name="Heading 2 7 3" xfId="196"/>
    <cellStyle name="Heading 2 7 4" xfId="628"/>
    <cellStyle name="Heading 2 7 5" xfId="546"/>
    <cellStyle name="Heading 2 7 6" xfId="565"/>
    <cellStyle name="Heading 2 7 7" xfId="561"/>
    <cellStyle name="Heading 2 7 8" xfId="218"/>
    <cellStyle name="Heading 2 7 9" xfId="668"/>
    <cellStyle name="Heading 2 8" xfId="126"/>
    <cellStyle name="Heading 2 8 10" xfId="223"/>
    <cellStyle name="Heading 2 8 11" xfId="219"/>
    <cellStyle name="Heading 2 8 12" xfId="279"/>
    <cellStyle name="Heading 2 8 13" xfId="272"/>
    <cellStyle name="Heading 2 8 14" xfId="185"/>
    <cellStyle name="Heading 2 8 15" xfId="578"/>
    <cellStyle name="Heading 2 8 16" xfId="246"/>
    <cellStyle name="Heading 2 8 17" xfId="666"/>
    <cellStyle name="Heading 2 8 18" xfId="731"/>
    <cellStyle name="Heading 2 8 19" xfId="226"/>
    <cellStyle name="Heading 2 8 2" xfId="266"/>
    <cellStyle name="Heading 2 8 20" xfId="753"/>
    <cellStyle name="Heading 2 8 21" xfId="636"/>
    <cellStyle name="Heading 2 8 22" xfId="747"/>
    <cellStyle name="Heading 2 8 23" xfId="776"/>
    <cellStyle name="Heading 2 8 24" xfId="723"/>
    <cellStyle name="Heading 2 8 25" xfId="817"/>
    <cellStyle name="Heading 2 8 26" xfId="837"/>
    <cellStyle name="Heading 2 8 27" xfId="820"/>
    <cellStyle name="Heading 2 8 28" xfId="839"/>
    <cellStyle name="Heading 2 8 3" xfId="228"/>
    <cellStyle name="Heading 2 8 4" xfId="536"/>
    <cellStyle name="Heading 2 8 5" xfId="568"/>
    <cellStyle name="Heading 2 8 6" xfId="663"/>
    <cellStyle name="Heading 2 8 7" xfId="269"/>
    <cellStyle name="Heading 2 8 8" xfId="234"/>
    <cellStyle name="Heading 2 8 9" xfId="291"/>
    <cellStyle name="Heading 2 9" xfId="137"/>
    <cellStyle name="Heading 3 2" xfId="102"/>
    <cellStyle name="Heading 3 2 2" xfId="103"/>
    <cellStyle name="Heading 3 3" xfId="135"/>
    <cellStyle name="Heading 3 4" xfId="362"/>
    <cellStyle name="Heading 3 5" xfId="403"/>
    <cellStyle name="Heading 3 6" xfId="441"/>
    <cellStyle name="Heading 3 7" xfId="472"/>
    <cellStyle name="Heading 3 8" xfId="517"/>
    <cellStyle name="Heading 4 2" xfId="104"/>
    <cellStyle name="Heading 4 2 2" xfId="105"/>
    <cellStyle name="Heading 4 3" xfId="134"/>
    <cellStyle name="Heading 4 4" xfId="363"/>
    <cellStyle name="Heading 4 5" xfId="405"/>
    <cellStyle name="Heading 4 6" xfId="443"/>
    <cellStyle name="Heading 4 7" xfId="473"/>
    <cellStyle name="Heading 4 8" xfId="518"/>
    <cellStyle name="Input 2" xfId="106"/>
    <cellStyle name="Input 2 2" xfId="107"/>
    <cellStyle name="Input 3" xfId="133"/>
    <cellStyle name="Input 4" xfId="365"/>
    <cellStyle name="Input 5" xfId="407"/>
    <cellStyle name="Input 6" xfId="445"/>
    <cellStyle name="Input 7" xfId="474"/>
    <cellStyle name="Input 8" xfId="519"/>
    <cellStyle name="Linked Cell 2" xfId="108"/>
    <cellStyle name="Linked Cell 2 2" xfId="109"/>
    <cellStyle name="Linked Cell 3" xfId="132"/>
    <cellStyle name="Linked Cell 4" xfId="367"/>
    <cellStyle name="Linked Cell 5" xfId="409"/>
    <cellStyle name="Linked Cell 6" xfId="446"/>
    <cellStyle name="Linked Cell 7" xfId="475"/>
    <cellStyle name="Linked Cell 8" xfId="520"/>
    <cellStyle name="Neutral 2" xfId="110"/>
    <cellStyle name="Neutral 2 2" xfId="111"/>
    <cellStyle name="Neutral 3" xfId="131"/>
    <cellStyle name="Neutral 4" xfId="369"/>
    <cellStyle name="Neutral 5" xfId="411"/>
    <cellStyle name="Neutral 6" xfId="448"/>
    <cellStyle name="Neutral 7" xfId="476"/>
    <cellStyle name="Neutral 8" xfId="521"/>
    <cellStyle name="Normal" xfId="0" builtinId="0"/>
    <cellStyle name="Normal 10" xfId="25"/>
    <cellStyle name="Normal 11" xfId="867"/>
    <cellStyle name="Normal 12" xfId="414"/>
    <cellStyle name="Normal 13" xfId="878"/>
    <cellStyle name="Normal 14" xfId="854"/>
    <cellStyle name="Normal 2" xfId="887"/>
    <cellStyle name="Normal 2 10" xfId="412"/>
    <cellStyle name="Normal 2 11" xfId="449"/>
    <cellStyle name="Normal 2 12" xfId="477"/>
    <cellStyle name="Normal 2 13" xfId="522"/>
    <cellStyle name="Normal 2 2" xfId="17"/>
    <cellStyle name="Normal 2 3" xfId="16"/>
    <cellStyle name="Normal 2 4" xfId="30"/>
    <cellStyle name="Normal 2 5" xfId="112"/>
    <cellStyle name="Normal 2 6" xfId="169"/>
    <cellStyle name="Normal 2 7" xfId="130"/>
    <cellStyle name="Normal 2 8" xfId="182"/>
    <cellStyle name="Normal 2 9" xfId="371"/>
    <cellStyle name="Normal 3" xfId="113"/>
    <cellStyle name="Normal 3 2" xfId="18"/>
    <cellStyle name="Normal 3 3" xfId="26"/>
    <cellStyle name="Normal 3 4" xfId="31"/>
    <cellStyle name="Normal 4" xfId="19"/>
    <cellStyle name="Normal 5" xfId="20"/>
    <cellStyle name="Normal 6" xfId="1"/>
    <cellStyle name="Normal 7" xfId="22"/>
    <cellStyle name="Normal 8" xfId="23"/>
    <cellStyle name="Normal 9" xfId="24"/>
    <cellStyle name="Note 2" xfId="114"/>
    <cellStyle name="Note 2 2" xfId="115"/>
    <cellStyle name="Note 3" xfId="129"/>
    <cellStyle name="Note 4" xfId="373"/>
    <cellStyle name="Note 5" xfId="415"/>
    <cellStyle name="Note 6" xfId="451"/>
    <cellStyle name="Note 7" xfId="478"/>
    <cellStyle name="Note 8" xfId="523"/>
    <cellStyle name="Output 2" xfId="116"/>
    <cellStyle name="Output 2 2" xfId="117"/>
    <cellStyle name="Output 3" xfId="128"/>
    <cellStyle name="Output 4" xfId="374"/>
    <cellStyle name="Output 5" xfId="416"/>
    <cellStyle name="Output 6" xfId="452"/>
    <cellStyle name="Output 7" xfId="479"/>
    <cellStyle name="Output 8" xfId="524"/>
    <cellStyle name="Title 2" xfId="118"/>
    <cellStyle name="Title 2 2" xfId="119"/>
    <cellStyle name="Title 3" xfId="176"/>
    <cellStyle name="Title 4" xfId="375"/>
    <cellStyle name="Title 5" xfId="417"/>
    <cellStyle name="Title 6" xfId="453"/>
    <cellStyle name="Title 7" xfId="480"/>
    <cellStyle name="Title 8" xfId="525"/>
    <cellStyle name="Total 10" xfId="145"/>
    <cellStyle name="Total 11" xfId="188"/>
    <cellStyle name="Total 11 10" xfId="278"/>
    <cellStyle name="Total 11 11" xfId="693"/>
    <cellStyle name="Total 11 12" xfId="638"/>
    <cellStyle name="Total 11 13" xfId="530"/>
    <cellStyle name="Total 11 14" xfId="713"/>
    <cellStyle name="Total 11 15" xfId="201"/>
    <cellStyle name="Total 11 16" xfId="619"/>
    <cellStyle name="Total 11 17" xfId="597"/>
    <cellStyle name="Total 11 18" xfId="587"/>
    <cellStyle name="Total 11 19" xfId="560"/>
    <cellStyle name="Total 11 2" xfId="376"/>
    <cellStyle name="Total 11 20" xfId="732"/>
    <cellStyle name="Total 11 21" xfId="768"/>
    <cellStyle name="Total 11 22" xfId="231"/>
    <cellStyle name="Total 11 23" xfId="189"/>
    <cellStyle name="Total 11 24" xfId="795"/>
    <cellStyle name="Total 11 25" xfId="813"/>
    <cellStyle name="Total 11 3" xfId="584"/>
    <cellStyle name="Total 11 4" xfId="660"/>
    <cellStyle name="Total 11 5" xfId="538"/>
    <cellStyle name="Total 11 6" xfId="637"/>
    <cellStyle name="Total 11 7" xfId="651"/>
    <cellStyle name="Total 11 8" xfId="622"/>
    <cellStyle name="Total 11 9" xfId="548"/>
    <cellStyle name="Total 12" xfId="418"/>
    <cellStyle name="Total 13" xfId="454"/>
    <cellStyle name="Total 14" xfId="481"/>
    <cellStyle name="Total 15" xfId="526"/>
    <cellStyle name="Total 16" xfId="855"/>
    <cellStyle name="Total 17" xfId="870"/>
    <cellStyle name="Total 18" xfId="868"/>
    <cellStyle name="Total 19" xfId="877"/>
    <cellStyle name="Total 2" xfId="8"/>
    <cellStyle name="Total 2 10" xfId="527"/>
    <cellStyle name="Total 2 2" xfId="120"/>
    <cellStyle name="Total 2 3" xfId="174"/>
    <cellStyle name="Total 2 4" xfId="178"/>
    <cellStyle name="Total 2 5" xfId="183"/>
    <cellStyle name="Total 2 6" xfId="377"/>
    <cellStyle name="Total 2 7" xfId="419"/>
    <cellStyle name="Total 2 8" xfId="455"/>
    <cellStyle name="Total 2 9" xfId="482"/>
    <cellStyle name="Total 20" xfId="885"/>
    <cellStyle name="Total 3" xfId="11"/>
    <cellStyle name="Total 4" xfId="14"/>
    <cellStyle name="Total 5" xfId="15"/>
    <cellStyle name="Total 6" xfId="32"/>
    <cellStyle name="Total 7" xfId="39"/>
    <cellStyle name="Total 7 10" xfId="706"/>
    <cellStyle name="Total 7 11" xfId="569"/>
    <cellStyle name="Total 7 12" xfId="625"/>
    <cellStyle name="Total 7 13" xfId="540"/>
    <cellStyle name="Total 7 14" xfId="769"/>
    <cellStyle name="Total 7 15" xfId="190"/>
    <cellStyle name="Total 7 16" xfId="755"/>
    <cellStyle name="Total 7 17" xfId="193"/>
    <cellStyle name="Total 7 18" xfId="745"/>
    <cellStyle name="Total 7 19" xfId="779"/>
    <cellStyle name="Total 7 2" xfId="212"/>
    <cellStyle name="Total 7 20" xfId="784"/>
    <cellStyle name="Total 7 21" xfId="789"/>
    <cellStyle name="Total 7 22" xfId="796"/>
    <cellStyle name="Total 7 23" xfId="802"/>
    <cellStyle name="Total 7 24" xfId="256"/>
    <cellStyle name="Total 7 25" xfId="559"/>
    <cellStyle name="Total 7 26" xfId="828"/>
    <cellStyle name="Total 7 27" xfId="842"/>
    <cellStyle name="Total 7 28" xfId="843"/>
    <cellStyle name="Total 7 3" xfId="197"/>
    <cellStyle name="Total 7 4" xfId="605"/>
    <cellStyle name="Total 7 5" xfId="657"/>
    <cellStyle name="Total 7 6" xfId="253"/>
    <cellStyle name="Total 7 7" xfId="673"/>
    <cellStyle name="Total 7 8" xfId="683"/>
    <cellStyle name="Total 7 9" xfId="694"/>
    <cellStyle name="Total 8" xfId="127"/>
    <cellStyle name="Total 8 10" xfId="547"/>
    <cellStyle name="Total 8 11" xfId="257"/>
    <cellStyle name="Total 8 12" xfId="244"/>
    <cellStyle name="Total 8 13" xfId="647"/>
    <cellStyle name="Total 8 14" xfId="764"/>
    <cellStyle name="Total 8 15" xfId="726"/>
    <cellStyle name="Total 8 16" xfId="284"/>
    <cellStyle name="Total 8 17" xfId="640"/>
    <cellStyle name="Total 8 18" xfId="655"/>
    <cellStyle name="Total 8 19" xfId="770"/>
    <cellStyle name="Total 8 2" xfId="267"/>
    <cellStyle name="Total 8 20" xfId="763"/>
    <cellStyle name="Total 8 21" xfId="566"/>
    <cellStyle name="Total 8 22" xfId="552"/>
    <cellStyle name="Total 8 23" xfId="194"/>
    <cellStyle name="Total 8 24" xfId="296"/>
    <cellStyle name="Total 8 25" xfId="191"/>
    <cellStyle name="Total 8 26" xfId="838"/>
    <cellStyle name="Total 8 27" xfId="819"/>
    <cellStyle name="Total 8 28" xfId="818"/>
    <cellStyle name="Total 8 3" xfId="227"/>
    <cellStyle name="Total 8 4" xfId="224"/>
    <cellStyle name="Total 8 5" xfId="293"/>
    <cellStyle name="Total 8 6" xfId="618"/>
    <cellStyle name="Total 8 7" xfId="199"/>
    <cellStyle name="Total 8 8" xfId="184"/>
    <cellStyle name="Total 8 9" xfId="607"/>
    <cellStyle name="Total 9" xfId="177"/>
    <cellStyle name="Warning Text 2" xfId="121"/>
    <cellStyle name="Warning Text 2 2" xfId="122"/>
    <cellStyle name="Warning Text 3" xfId="179"/>
    <cellStyle name="Warning Text 4" xfId="378"/>
    <cellStyle name="Warning Text 5" xfId="420"/>
    <cellStyle name="Warning Text 6" xfId="456"/>
    <cellStyle name="Warning Text 7" xfId="483"/>
    <cellStyle name="Warning Text 8" xfId="5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47623</xdr:colOff>
      <xdr:row>10</xdr:row>
      <xdr:rowOff>35720</xdr:rowOff>
    </xdr:from>
    <xdr:ext cx="7322346" cy="4256422"/>
    <xdr:sp macro="" textlink="">
      <xdr:nvSpPr>
        <xdr:cNvPr id="3" name="TextBox 2"/>
        <xdr:cNvSpPr txBox="1"/>
      </xdr:nvSpPr>
      <xdr:spPr>
        <a:xfrm>
          <a:off x="47623" y="1952626"/>
          <a:ext cx="7322346" cy="42564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All IFR data listed is noted in the filename.  3 Bar</a:t>
          </a:r>
          <a:r>
            <a:rPr lang="en-US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= 43.5psi   ;  4 Bar = 58psi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endParaRPr lang="en-US" sz="1400"/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To go from 58psi to 43.5psi,</a:t>
          </a:r>
          <a:r>
            <a:rPr lang="en-US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divide by 1.1547.   To go from 43.5psi to 58psi, multiply by 1.1547.</a:t>
          </a:r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**If you need Injector Flow Rates (IFR) table for other pressures, please use the following formula: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     Wanted Fuel Pressure  /  Rated Fuel Pressure    , then take Square root of this value and multiply the existing numbers.</a:t>
          </a:r>
          <a:endParaRPr lang="en-US" sz="1400"/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For </a:t>
          </a:r>
          <a:r>
            <a:rPr lang="en-US" sz="1400" b="1" i="0" u="sng">
              <a:solidFill>
                <a:schemeClr val="tx1"/>
              </a:solidFill>
              <a:latin typeface="+mn-lt"/>
              <a:ea typeface="+mn-ea"/>
              <a:cs typeface="+mn-cs"/>
            </a:rPr>
            <a:t>example</a:t>
          </a:r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: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43.5psi ratings ;   and you want to run at 50psi.         50 psi / 43.5psi = 1.1494  ;    Square root of this is 1.0721  ;  Multiply this value to the 43.5psi numbers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endParaRPr lang="en-US" sz="1400"/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**If you are using a FUEL PRESSURE REGULATOR that is manifold referenced, please populate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400" b="0" i="0">
              <a:solidFill>
                <a:schemeClr val="tx1"/>
              </a:solidFill>
              <a:latin typeface="+mn-lt"/>
              <a:ea typeface="+mn-ea"/>
              <a:cs typeface="+mn-cs"/>
            </a:rPr>
            <a:t>the ENTIRE table(s) with the FIRST column of data in RED.  If you do not understand, please ask us.</a:t>
          </a:r>
          <a:r>
            <a:rPr 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</a:p>
        <a:p>
          <a:endParaRPr lang="en-US" sz="14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F52"/>
  <sheetViews>
    <sheetView zoomScale="80" zoomScaleNormal="80" workbookViewId="0">
      <selection activeCell="N15" sqref="N15"/>
    </sheetView>
  </sheetViews>
  <sheetFormatPr defaultRowHeight="15"/>
  <cols>
    <col min="1" max="2" width="9.140625" style="1"/>
    <col min="3" max="3" width="9.28515625" style="1" bestFit="1" customWidth="1"/>
    <col min="4" max="16384" width="9.140625" style="1"/>
  </cols>
  <sheetData>
    <row r="10" spans="1:1" ht="15.75">
      <c r="A10" s="6" t="s">
        <v>6</v>
      </c>
    </row>
    <row r="33" spans="6:6">
      <c r="F33" s="2"/>
    </row>
    <row r="34" spans="6:6">
      <c r="F34" s="2"/>
    </row>
    <row r="35" spans="6:6">
      <c r="F35" s="2"/>
    </row>
    <row r="36" spans="6:6">
      <c r="F36" s="2"/>
    </row>
    <row r="37" spans="6:6">
      <c r="F37" s="2"/>
    </row>
    <row r="38" spans="6:6">
      <c r="F38" s="2"/>
    </row>
    <row r="52" spans="3:3">
      <c r="C52" s="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0"/>
  <sheetViews>
    <sheetView tabSelected="1" zoomScale="80" zoomScaleNormal="80" workbookViewId="0">
      <selection activeCell="D7" sqref="D7"/>
    </sheetView>
  </sheetViews>
  <sheetFormatPr defaultRowHeight="15"/>
  <cols>
    <col min="1" max="1" width="44.7109375" style="1" customWidth="1"/>
    <col min="2" max="16384" width="9.140625" style="1"/>
  </cols>
  <sheetData>
    <row r="2" spans="1:2" ht="18.75">
      <c r="A2" s="3" t="s">
        <v>0</v>
      </c>
      <c r="B2" s="3"/>
    </row>
    <row r="3" spans="1:2" ht="18.75">
      <c r="A3" s="3"/>
      <c r="B3" s="3"/>
    </row>
    <row r="4" spans="1:2" ht="18.75">
      <c r="A4" s="3" t="s">
        <v>1</v>
      </c>
      <c r="B4" s="3"/>
    </row>
    <row r="5" spans="1:2" ht="18.75">
      <c r="A5" s="3" t="s">
        <v>2</v>
      </c>
      <c r="B5" s="3"/>
    </row>
    <row r="6" spans="1:2" ht="18.75">
      <c r="A6" s="3" t="s">
        <v>3</v>
      </c>
      <c r="B6" s="3"/>
    </row>
    <row r="7" spans="1:2" ht="18.75">
      <c r="A7" s="3"/>
      <c r="B7" s="3"/>
    </row>
    <row r="8" spans="1:2" ht="18.75">
      <c r="A8" s="3" t="s">
        <v>4</v>
      </c>
      <c r="B8" s="3"/>
    </row>
    <row r="9" spans="1:2" ht="18.75">
      <c r="A9" s="3"/>
      <c r="B9" s="3"/>
    </row>
    <row r="10" spans="1:2" ht="21">
      <c r="A10" s="4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S205"/>
  <sheetViews>
    <sheetView zoomScale="80" zoomScaleNormal="80" workbookViewId="0">
      <selection activeCell="E14" sqref="E14"/>
    </sheetView>
  </sheetViews>
  <sheetFormatPr defaultRowHeight="15"/>
  <cols>
    <col min="1" max="1" width="37.140625" style="1" bestFit="1" customWidth="1"/>
    <col min="2" max="2" width="17.5703125" style="1" bestFit="1" customWidth="1"/>
    <col min="3" max="3" width="14.85546875" style="1" bestFit="1" customWidth="1"/>
    <col min="4" max="16384" width="9.140625" style="1"/>
  </cols>
  <sheetData>
    <row r="1" spans="1:23" ht="15.75">
      <c r="A1" s="10" t="s">
        <v>8</v>
      </c>
      <c r="B1" s="8"/>
      <c r="C1" s="7"/>
    </row>
    <row r="2" spans="1:23">
      <c r="A2" s="8"/>
      <c r="B2" s="9" t="s">
        <v>13</v>
      </c>
      <c r="C2" s="23" t="s">
        <v>19</v>
      </c>
    </row>
    <row r="3" spans="1:23">
      <c r="A3" s="30">
        <v>0</v>
      </c>
      <c r="B3" s="70">
        <f>C3/7.93665</f>
        <v>9.0743575689995133</v>
      </c>
      <c r="C3" s="70">
        <v>72.02</v>
      </c>
      <c r="D3" s="72" t="s">
        <v>45</v>
      </c>
    </row>
    <row r="4" spans="1:23">
      <c r="A4" s="24">
        <v>5</v>
      </c>
      <c r="B4" s="73">
        <f t="shared" ref="B4:B19" si="0">C4/7.93665</f>
        <v>9.1497915568911328</v>
      </c>
      <c r="C4" s="59">
        <v>72.618693160000007</v>
      </c>
      <c r="F4" s="7"/>
    </row>
    <row r="5" spans="1:23">
      <c r="A5" s="24">
        <v>10</v>
      </c>
      <c r="B5" s="73">
        <f t="shared" si="0"/>
        <v>9.2245051577176778</v>
      </c>
      <c r="C5" s="59">
        <v>73.211668860000003</v>
      </c>
      <c r="F5" s="7"/>
      <c r="G5" s="70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1:23">
      <c r="A6" s="24">
        <v>15</v>
      </c>
      <c r="B6" s="73">
        <f t="shared" si="0"/>
        <v>9.2986184599295676</v>
      </c>
      <c r="C6" s="59">
        <v>73.799880200000004</v>
      </c>
      <c r="F6" s="7"/>
      <c r="G6" s="70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</row>
    <row r="7" spans="1:23">
      <c r="A7" s="24">
        <v>20</v>
      </c>
      <c r="B7" s="73">
        <f t="shared" si="0"/>
        <v>9.3721457063118567</v>
      </c>
      <c r="C7" s="59">
        <v>74.383440219999997</v>
      </c>
      <c r="F7" s="7"/>
    </row>
    <row r="8" spans="1:23">
      <c r="A8" s="24">
        <v>25</v>
      </c>
      <c r="B8" s="73">
        <f t="shared" si="0"/>
        <v>9.4451005814795899</v>
      </c>
      <c r="C8" s="59">
        <v>74.962457529999995</v>
      </c>
      <c r="F8" s="7"/>
    </row>
    <row r="9" spans="1:23">
      <c r="A9" s="24">
        <v>30</v>
      </c>
      <c r="B9" s="73">
        <f t="shared" si="0"/>
        <v>9.51749624967713</v>
      </c>
      <c r="C9" s="59">
        <v>75.537036610000001</v>
      </c>
      <c r="F9" s="7"/>
    </row>
    <row r="10" spans="1:23">
      <c r="A10" s="24">
        <v>35</v>
      </c>
      <c r="B10" s="73">
        <f t="shared" si="0"/>
        <v>9.589345374937789</v>
      </c>
      <c r="C10" s="59">
        <v>76.107277969999998</v>
      </c>
      <c r="F10" s="7"/>
    </row>
    <row r="11" spans="1:23">
      <c r="A11" s="24">
        <v>40</v>
      </c>
      <c r="B11" s="73">
        <f t="shared" si="0"/>
        <v>9.6606601525832687</v>
      </c>
      <c r="C11" s="59">
        <v>76.673278400000001</v>
      </c>
      <c r="F11" s="7"/>
    </row>
    <row r="12" spans="1:23">
      <c r="A12" s="24">
        <v>45</v>
      </c>
      <c r="B12" s="73">
        <f t="shared" si="0"/>
        <v>9.7314523293833037</v>
      </c>
      <c r="C12" s="59">
        <v>77.235131129999999</v>
      </c>
      <c r="F12" s="7"/>
    </row>
    <row r="13" spans="1:23">
      <c r="A13" s="24">
        <v>50</v>
      </c>
      <c r="B13" s="73">
        <f t="shared" si="0"/>
        <v>9.8017332300151825</v>
      </c>
      <c r="C13" s="59">
        <v>77.792926039999998</v>
      </c>
      <c r="F13" s="7"/>
    </row>
    <row r="14" spans="1:23">
      <c r="A14" s="24">
        <v>55</v>
      </c>
      <c r="B14" s="73">
        <f t="shared" si="0"/>
        <v>9.8715137734434553</v>
      </c>
      <c r="C14" s="59">
        <v>78.346749790000004</v>
      </c>
      <c r="F14" s="7"/>
    </row>
    <row r="15" spans="1:23">
      <c r="A15" s="24">
        <v>60</v>
      </c>
      <c r="B15" s="73">
        <f t="shared" si="0"/>
        <v>9.9408044968595046</v>
      </c>
      <c r="C15" s="59">
        <v>78.896686009999996</v>
      </c>
      <c r="F15" s="7"/>
    </row>
    <row r="16" spans="1:23">
      <c r="A16" s="24">
        <v>65</v>
      </c>
      <c r="B16" s="73">
        <f t="shared" si="0"/>
        <v>10.009615572061259</v>
      </c>
      <c r="C16" s="59">
        <v>79.442815429999996</v>
      </c>
      <c r="F16" s="7"/>
    </row>
    <row r="17" spans="1:31">
      <c r="A17" s="24">
        <v>70</v>
      </c>
      <c r="B17" s="73">
        <f t="shared" si="0"/>
        <v>10.077956824352844</v>
      </c>
      <c r="C17" s="59">
        <v>79.985216030000004</v>
      </c>
      <c r="F17" s="7"/>
    </row>
    <row r="18" spans="1:31">
      <c r="A18" s="24">
        <v>75</v>
      </c>
      <c r="B18" s="73">
        <f t="shared" si="0"/>
        <v>10.145837748924293</v>
      </c>
      <c r="C18" s="59">
        <v>80.523963170000002</v>
      </c>
      <c r="F18" s="7"/>
    </row>
    <row r="19" spans="1:31">
      <c r="A19" s="24">
        <v>80</v>
      </c>
      <c r="B19" s="73">
        <f t="shared" si="0"/>
        <v>10.213267522191352</v>
      </c>
      <c r="C19" s="59">
        <v>81.059129679999998</v>
      </c>
      <c r="F19" s="7"/>
    </row>
    <row r="20" spans="1:31">
      <c r="A20" s="24"/>
      <c r="B20" s="8"/>
      <c r="C20" s="8"/>
      <c r="F20" s="7"/>
    </row>
    <row r="21" spans="1:31">
      <c r="A21" s="25"/>
    </row>
    <row r="22" spans="1:31">
      <c r="A22" s="11" t="s">
        <v>7</v>
      </c>
    </row>
    <row r="23" spans="1:31">
      <c r="A23" s="14">
        <v>4.5</v>
      </c>
      <c r="B23" s="64">
        <v>1</v>
      </c>
    </row>
    <row r="24" spans="1:31">
      <c r="A24" s="14">
        <v>5</v>
      </c>
      <c r="B24" s="64">
        <v>1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</row>
    <row r="25" spans="1:31">
      <c r="A25" s="14">
        <v>5.5</v>
      </c>
      <c r="B25" s="64">
        <v>1</v>
      </c>
    </row>
    <row r="26" spans="1:31">
      <c r="A26" s="14">
        <v>6</v>
      </c>
      <c r="B26" s="64">
        <v>1</v>
      </c>
    </row>
    <row r="27" spans="1:31">
      <c r="A27" s="14">
        <v>6.5</v>
      </c>
      <c r="B27" s="64">
        <v>1</v>
      </c>
    </row>
    <row r="28" spans="1:31">
      <c r="A28" s="14">
        <v>7</v>
      </c>
      <c r="B28" s="64">
        <v>1</v>
      </c>
    </row>
    <row r="29" spans="1:31">
      <c r="A29" s="14">
        <v>7.5</v>
      </c>
      <c r="B29" s="64">
        <v>1</v>
      </c>
    </row>
    <row r="30" spans="1:31">
      <c r="A30" s="14">
        <v>8</v>
      </c>
      <c r="B30" s="64">
        <v>1</v>
      </c>
    </row>
    <row r="31" spans="1:31">
      <c r="A31" s="14">
        <v>8.5</v>
      </c>
      <c r="B31" s="64">
        <v>1</v>
      </c>
    </row>
    <row r="32" spans="1:31">
      <c r="A32" s="14">
        <v>9</v>
      </c>
      <c r="B32" s="64">
        <v>1</v>
      </c>
    </row>
    <row r="33" spans="1:2">
      <c r="A33" s="14">
        <v>9.5</v>
      </c>
      <c r="B33" s="64">
        <v>1</v>
      </c>
    </row>
    <row r="34" spans="1:2">
      <c r="A34" s="14">
        <v>10</v>
      </c>
      <c r="B34" s="64">
        <v>1</v>
      </c>
    </row>
    <row r="35" spans="1:2">
      <c r="A35" s="14">
        <v>10.5</v>
      </c>
      <c r="B35" s="64">
        <v>1</v>
      </c>
    </row>
    <row r="36" spans="1:2">
      <c r="A36" s="14">
        <v>11</v>
      </c>
      <c r="B36" s="64">
        <v>1</v>
      </c>
    </row>
    <row r="37" spans="1:2">
      <c r="A37" s="14">
        <v>11.5</v>
      </c>
      <c r="B37" s="64">
        <v>1</v>
      </c>
    </row>
    <row r="38" spans="1:2">
      <c r="A38" s="14">
        <v>12</v>
      </c>
      <c r="B38" s="64">
        <v>1</v>
      </c>
    </row>
    <row r="39" spans="1:2">
      <c r="A39" s="14">
        <v>12.5</v>
      </c>
      <c r="B39" s="64">
        <v>1</v>
      </c>
    </row>
    <row r="40" spans="1:2">
      <c r="A40" s="14">
        <v>13</v>
      </c>
      <c r="B40" s="64">
        <v>1</v>
      </c>
    </row>
    <row r="41" spans="1:2">
      <c r="A41" s="14">
        <v>13.5</v>
      </c>
      <c r="B41" s="64">
        <v>1</v>
      </c>
    </row>
    <row r="42" spans="1:2">
      <c r="A42" s="14">
        <v>14</v>
      </c>
      <c r="B42" s="64">
        <v>1</v>
      </c>
    </row>
    <row r="43" spans="1:2">
      <c r="A43" s="14">
        <v>14.5</v>
      </c>
      <c r="B43" s="64">
        <v>1</v>
      </c>
    </row>
    <row r="44" spans="1:2">
      <c r="A44" s="14">
        <v>15</v>
      </c>
      <c r="B44" s="64">
        <v>1</v>
      </c>
    </row>
    <row r="45" spans="1:2">
      <c r="A45" s="14">
        <v>15.5</v>
      </c>
      <c r="B45" s="64">
        <v>1</v>
      </c>
    </row>
    <row r="46" spans="1:2">
      <c r="A46" s="14">
        <v>16</v>
      </c>
      <c r="B46" s="64">
        <v>1</v>
      </c>
    </row>
    <row r="47" spans="1:2">
      <c r="A47" s="14">
        <v>16.5</v>
      </c>
      <c r="B47" s="64">
        <v>1</v>
      </c>
    </row>
    <row r="48" spans="1:2">
      <c r="A48" s="14">
        <v>17</v>
      </c>
      <c r="B48" s="64">
        <v>1</v>
      </c>
    </row>
    <row r="49" spans="1:25">
      <c r="A49" s="14">
        <v>17.5</v>
      </c>
      <c r="B49" s="64">
        <v>1</v>
      </c>
    </row>
    <row r="50" spans="1:25">
      <c r="A50" s="14">
        <v>18</v>
      </c>
      <c r="B50" s="64">
        <v>1</v>
      </c>
    </row>
    <row r="54" spans="1:25">
      <c r="A54" s="11" t="s">
        <v>9</v>
      </c>
    </row>
    <row r="55" spans="1:25">
      <c r="A55" s="14">
        <v>0</v>
      </c>
      <c r="B55" s="64">
        <v>0</v>
      </c>
    </row>
    <row r="56" spans="1:25">
      <c r="A56" s="14">
        <v>400</v>
      </c>
      <c r="B56" s="64">
        <v>0.125</v>
      </c>
    </row>
    <row r="57" spans="1:25">
      <c r="A57" s="14">
        <v>800</v>
      </c>
      <c r="B57" s="64">
        <v>0.125</v>
      </c>
    </row>
    <row r="58" spans="1:25">
      <c r="A58" s="14">
        <v>1200</v>
      </c>
      <c r="B58" s="64">
        <v>0.125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</row>
    <row r="59" spans="1:25">
      <c r="A59" s="14">
        <v>1600</v>
      </c>
      <c r="B59" s="64">
        <v>0.125</v>
      </c>
    </row>
    <row r="60" spans="1:25">
      <c r="A60" s="14">
        <v>2000</v>
      </c>
      <c r="B60" s="64">
        <v>0.125</v>
      </c>
    </row>
    <row r="61" spans="1:25">
      <c r="A61" s="14">
        <v>2400</v>
      </c>
      <c r="B61" s="64">
        <v>0.125</v>
      </c>
    </row>
    <row r="62" spans="1:25">
      <c r="A62" s="14">
        <v>2800</v>
      </c>
      <c r="B62" s="64">
        <v>0.125</v>
      </c>
    </row>
    <row r="63" spans="1:25">
      <c r="A63" s="14">
        <v>3200</v>
      </c>
      <c r="B63" s="64">
        <v>0.125</v>
      </c>
    </row>
    <row r="64" spans="1:25">
      <c r="A64" s="14">
        <v>3600</v>
      </c>
      <c r="B64" s="64">
        <v>0.125</v>
      </c>
    </row>
    <row r="65" spans="1:2">
      <c r="A65" s="14">
        <v>4000</v>
      </c>
      <c r="B65" s="64">
        <v>0.125</v>
      </c>
    </row>
    <row r="66" spans="1:2">
      <c r="A66" s="14">
        <v>4400</v>
      </c>
      <c r="B66" s="64">
        <v>0.125</v>
      </c>
    </row>
    <row r="67" spans="1:2">
      <c r="A67" s="14">
        <v>4800</v>
      </c>
      <c r="B67" s="64">
        <v>0.125</v>
      </c>
    </row>
    <row r="68" spans="1:2">
      <c r="A68" s="14">
        <v>5200</v>
      </c>
      <c r="B68" s="64">
        <v>0.125</v>
      </c>
    </row>
    <row r="69" spans="1:2">
      <c r="A69" s="14">
        <v>5600</v>
      </c>
      <c r="B69" s="64">
        <v>0.125</v>
      </c>
    </row>
    <row r="70" spans="1:2">
      <c r="A70" s="14">
        <v>6000</v>
      </c>
      <c r="B70" s="64">
        <v>0.125</v>
      </c>
    </row>
    <row r="71" spans="1:2">
      <c r="A71" s="14">
        <v>6400</v>
      </c>
      <c r="B71" s="64">
        <v>0.125</v>
      </c>
    </row>
    <row r="72" spans="1:2">
      <c r="A72" s="14">
        <v>6800</v>
      </c>
      <c r="B72" s="64">
        <v>0.125</v>
      </c>
    </row>
    <row r="73" spans="1:2">
      <c r="A73" s="14">
        <v>7200</v>
      </c>
      <c r="B73" s="64">
        <v>0.125</v>
      </c>
    </row>
    <row r="74" spans="1:2">
      <c r="A74" s="14">
        <v>7600</v>
      </c>
      <c r="B74" s="64">
        <v>0.125</v>
      </c>
    </row>
    <row r="75" spans="1:2">
      <c r="A75" s="14">
        <v>8000</v>
      </c>
      <c r="B75" s="64">
        <v>0.125</v>
      </c>
    </row>
    <row r="77" spans="1:2" s="56" customFormat="1"/>
    <row r="78" spans="1:2" s="56" customFormat="1">
      <c r="A78" s="57" t="s">
        <v>41</v>
      </c>
    </row>
    <row r="79" spans="1:2" s="56" customFormat="1">
      <c r="A79" s="56">
        <v>2.5</v>
      </c>
      <c r="B79" s="56" t="s">
        <v>46</v>
      </c>
    </row>
    <row r="80" spans="1:2" s="56" customFormat="1"/>
    <row r="82" spans="1:71">
      <c r="A82" s="11" t="s">
        <v>10</v>
      </c>
    </row>
    <row r="83" spans="1:71">
      <c r="A83" s="14">
        <v>0</v>
      </c>
      <c r="B83" s="64">
        <v>0</v>
      </c>
    </row>
    <row r="84" spans="1:71">
      <c r="A84" s="14">
        <v>6.0999999999999999E-2</v>
      </c>
      <c r="B84" s="64">
        <v>0.2142</v>
      </c>
    </row>
    <row r="85" spans="1:71">
      <c r="A85" s="14">
        <v>0.122</v>
      </c>
      <c r="B85" s="64">
        <v>0.18165000000000001</v>
      </c>
    </row>
    <row r="86" spans="1:71">
      <c r="A86" s="14">
        <v>0.182</v>
      </c>
      <c r="B86" s="64">
        <v>0.15329999999999999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</row>
    <row r="87" spans="1:71">
      <c r="A87" s="14">
        <v>0.24299999999999999</v>
      </c>
      <c r="B87" s="64">
        <v>0.13020000000000001</v>
      </c>
    </row>
    <row r="88" spans="1:71">
      <c r="A88" s="14">
        <v>0.30399999999999999</v>
      </c>
      <c r="B88" s="64">
        <v>0.1134</v>
      </c>
    </row>
    <row r="89" spans="1:71">
      <c r="A89" s="14">
        <v>0.36499999999999999</v>
      </c>
      <c r="B89" s="64">
        <v>0.1008</v>
      </c>
    </row>
    <row r="90" spans="1:71">
      <c r="A90" s="14">
        <v>0.42599999999999999</v>
      </c>
      <c r="B90" s="64">
        <v>8.9249999999999996E-2</v>
      </c>
    </row>
    <row r="91" spans="1:71">
      <c r="A91" s="14">
        <v>0.48599999999999999</v>
      </c>
      <c r="B91" s="64">
        <v>8.0850000000000005E-2</v>
      </c>
    </row>
    <row r="92" spans="1:71">
      <c r="A92" s="14">
        <v>0.54700000000000004</v>
      </c>
      <c r="B92" s="64">
        <v>7.2450000000000001E-2</v>
      </c>
    </row>
    <row r="93" spans="1:71">
      <c r="A93" s="14">
        <v>0.60799999999999998</v>
      </c>
      <c r="B93" s="64">
        <v>6.615E-2</v>
      </c>
    </row>
    <row r="94" spans="1:71">
      <c r="A94" s="14">
        <v>0.66900000000000004</v>
      </c>
      <c r="B94" s="64">
        <v>5.985E-2</v>
      </c>
    </row>
    <row r="95" spans="1:71">
      <c r="A95" s="14">
        <v>0.72899999999999998</v>
      </c>
      <c r="B95" s="64">
        <v>5.355E-2</v>
      </c>
    </row>
    <row r="96" spans="1:71">
      <c r="A96" s="14">
        <v>0.79</v>
      </c>
      <c r="B96" s="64">
        <v>4.8300000000000003E-2</v>
      </c>
    </row>
    <row r="97" spans="1:2">
      <c r="A97" s="14">
        <v>0.85099999999999998</v>
      </c>
      <c r="B97" s="64">
        <v>4.41E-2</v>
      </c>
    </row>
    <row r="98" spans="1:2">
      <c r="A98" s="14">
        <v>0.91200000000000003</v>
      </c>
      <c r="B98" s="64">
        <v>3.8850000000000003E-2</v>
      </c>
    </row>
    <row r="99" spans="1:2">
      <c r="A99" s="14">
        <v>0.97299999999999998</v>
      </c>
      <c r="B99" s="64">
        <v>3.5700000000000003E-2</v>
      </c>
    </row>
    <row r="100" spans="1:2">
      <c r="A100" s="14">
        <v>1.0329999999999999</v>
      </c>
      <c r="B100" s="64">
        <v>3.15E-2</v>
      </c>
    </row>
    <row r="101" spans="1:2">
      <c r="A101" s="14">
        <v>1.0940000000000001</v>
      </c>
      <c r="B101" s="64">
        <v>2.835E-2</v>
      </c>
    </row>
    <row r="102" spans="1:2">
      <c r="A102" s="14">
        <v>1.155</v>
      </c>
      <c r="B102" s="64">
        <v>2.6249999999999999E-2</v>
      </c>
    </row>
    <row r="103" spans="1:2">
      <c r="A103" s="14">
        <v>1.216</v>
      </c>
      <c r="B103" s="64">
        <v>2.4150000000000001E-2</v>
      </c>
    </row>
    <row r="104" spans="1:2">
      <c r="A104" s="14">
        <v>1.2769999999999999</v>
      </c>
      <c r="B104" s="64">
        <v>2.205E-2</v>
      </c>
    </row>
    <row r="105" spans="1:2">
      <c r="A105" s="14">
        <v>1.337</v>
      </c>
      <c r="B105" s="64">
        <v>2.1000000000000001E-2</v>
      </c>
    </row>
    <row r="106" spans="1:2">
      <c r="A106" s="14">
        <v>1.3979999999999999</v>
      </c>
      <c r="B106" s="64">
        <v>1.9949999999999999E-2</v>
      </c>
    </row>
    <row r="107" spans="1:2">
      <c r="A107" s="14">
        <v>1.4590000000000001</v>
      </c>
      <c r="B107" s="64">
        <v>1.89E-2</v>
      </c>
    </row>
    <row r="108" spans="1:2">
      <c r="A108" s="14">
        <v>1.52</v>
      </c>
      <c r="B108" s="64">
        <v>1.7850000000000001E-2</v>
      </c>
    </row>
    <row r="109" spans="1:2">
      <c r="A109" s="14">
        <v>1.581</v>
      </c>
      <c r="B109" s="64">
        <v>1.6799999999999999E-2</v>
      </c>
    </row>
    <row r="110" spans="1:2">
      <c r="A110" s="14">
        <v>1.641</v>
      </c>
      <c r="B110" s="64">
        <v>1.6799999999999999E-2</v>
      </c>
    </row>
    <row r="111" spans="1:2">
      <c r="A111" s="14">
        <v>1.702</v>
      </c>
      <c r="B111" s="64">
        <v>1.575E-2</v>
      </c>
    </row>
    <row r="112" spans="1:2">
      <c r="A112" s="14">
        <v>1.7629999999999999</v>
      </c>
      <c r="B112" s="64">
        <v>1.47E-2</v>
      </c>
    </row>
    <row r="113" spans="1:2">
      <c r="A113" s="14">
        <v>1.8240000000000001</v>
      </c>
      <c r="B113" s="64">
        <v>1.3650000000000001E-2</v>
      </c>
    </row>
    <row r="114" spans="1:2">
      <c r="A114" s="14">
        <v>1.8839999999999999</v>
      </c>
      <c r="B114" s="64">
        <v>1.26E-2</v>
      </c>
    </row>
    <row r="115" spans="1:2">
      <c r="A115" s="14">
        <v>1.9450000000000001</v>
      </c>
      <c r="B115" s="64">
        <v>1.155E-2</v>
      </c>
    </row>
    <row r="116" spans="1:2">
      <c r="A116" s="14">
        <v>2.0059999999999998</v>
      </c>
      <c r="B116" s="64">
        <v>1.0500000000000001E-2</v>
      </c>
    </row>
    <row r="117" spans="1:2">
      <c r="A117" s="14">
        <v>2.0670000000000002</v>
      </c>
      <c r="B117" s="64">
        <v>8.3999999999999995E-3</v>
      </c>
    </row>
    <row r="118" spans="1:2">
      <c r="A118" s="14">
        <v>2.1280000000000001</v>
      </c>
      <c r="B118" s="64">
        <v>7.3499999999999998E-3</v>
      </c>
    </row>
    <row r="119" spans="1:2">
      <c r="A119" s="14">
        <v>2.1880000000000002</v>
      </c>
      <c r="B119" s="64">
        <v>5.2500000000000003E-3</v>
      </c>
    </row>
    <row r="120" spans="1:2">
      <c r="A120" s="14">
        <v>2.2490000000000001</v>
      </c>
      <c r="B120" s="64">
        <v>4.1999999999999997E-3</v>
      </c>
    </row>
    <row r="121" spans="1:2">
      <c r="A121" s="14">
        <v>2.31</v>
      </c>
      <c r="B121" s="64">
        <v>3.15E-3</v>
      </c>
    </row>
    <row r="122" spans="1:2">
      <c r="A122" s="14">
        <v>2.371</v>
      </c>
      <c r="B122" s="64">
        <v>2.0999999999999999E-3</v>
      </c>
    </row>
    <row r="123" spans="1:2">
      <c r="A123" s="14">
        <v>2.4319999999999999</v>
      </c>
      <c r="B123" s="64">
        <v>1.0499999999999999E-3</v>
      </c>
    </row>
    <row r="124" spans="1:2">
      <c r="A124" s="14">
        <v>2.492</v>
      </c>
      <c r="B124" s="64">
        <v>0</v>
      </c>
    </row>
    <row r="125" spans="1:2">
      <c r="A125" s="14">
        <v>2.5529999999999999</v>
      </c>
      <c r="B125" s="64">
        <v>0</v>
      </c>
    </row>
    <row r="126" spans="1:2">
      <c r="A126" s="14">
        <v>2.6139999999999999</v>
      </c>
      <c r="B126" s="64">
        <v>0</v>
      </c>
    </row>
    <row r="127" spans="1:2">
      <c r="A127" s="14">
        <v>2.6749999999999998</v>
      </c>
      <c r="B127" s="64">
        <v>0</v>
      </c>
    </row>
    <row r="128" spans="1:2">
      <c r="A128" s="14">
        <v>2.7360000000000002</v>
      </c>
      <c r="B128" s="64">
        <v>0</v>
      </c>
    </row>
    <row r="129" spans="1:2">
      <c r="A129" s="14">
        <v>2.7959999999999998</v>
      </c>
      <c r="B129" s="64">
        <v>0</v>
      </c>
    </row>
    <row r="130" spans="1:2">
      <c r="A130" s="14">
        <v>2.8570000000000002</v>
      </c>
      <c r="B130" s="64">
        <v>0</v>
      </c>
    </row>
    <row r="131" spans="1:2">
      <c r="A131" s="14">
        <v>2.9180000000000001</v>
      </c>
      <c r="B131" s="64">
        <v>0</v>
      </c>
    </row>
    <row r="132" spans="1:2">
      <c r="A132" s="14">
        <v>2.9790000000000001</v>
      </c>
      <c r="B132" s="64">
        <v>0</v>
      </c>
    </row>
    <row r="133" spans="1:2">
      <c r="A133" s="14">
        <v>3.04</v>
      </c>
      <c r="B133" s="64">
        <v>0</v>
      </c>
    </row>
    <row r="134" spans="1:2">
      <c r="A134" s="14">
        <v>3.1</v>
      </c>
      <c r="B134" s="64">
        <v>0</v>
      </c>
    </row>
    <row r="135" spans="1:2">
      <c r="A135" s="14">
        <v>3.161</v>
      </c>
      <c r="B135" s="64">
        <v>0</v>
      </c>
    </row>
    <row r="136" spans="1:2">
      <c r="A136" s="14">
        <v>3.222</v>
      </c>
      <c r="B136" s="64">
        <v>0</v>
      </c>
    </row>
    <row r="137" spans="1:2">
      <c r="A137" s="14">
        <v>3.2829999999999999</v>
      </c>
      <c r="B137" s="64">
        <v>0</v>
      </c>
    </row>
    <row r="138" spans="1:2">
      <c r="A138" s="14">
        <v>3.343</v>
      </c>
      <c r="B138" s="64">
        <v>0</v>
      </c>
    </row>
    <row r="139" spans="1:2">
      <c r="A139" s="14">
        <v>3.4039999999999999</v>
      </c>
      <c r="B139" s="64">
        <v>0</v>
      </c>
    </row>
    <row r="140" spans="1:2">
      <c r="A140" s="14">
        <v>3.4649999999999999</v>
      </c>
      <c r="B140" s="64">
        <v>0</v>
      </c>
    </row>
    <row r="141" spans="1:2">
      <c r="A141" s="14">
        <v>3.5259999999999998</v>
      </c>
      <c r="B141" s="64">
        <v>0</v>
      </c>
    </row>
    <row r="142" spans="1:2">
      <c r="A142" s="14">
        <v>3.5870000000000002</v>
      </c>
      <c r="B142" s="64">
        <v>0</v>
      </c>
    </row>
    <row r="143" spans="1:2">
      <c r="A143" s="14">
        <v>3.6469999999999998</v>
      </c>
      <c r="B143" s="64">
        <v>0</v>
      </c>
    </row>
    <row r="144" spans="1:2">
      <c r="A144" s="14">
        <v>3.7080000000000002</v>
      </c>
      <c r="B144" s="64">
        <v>0</v>
      </c>
    </row>
    <row r="145" spans="1:29">
      <c r="A145" s="14">
        <v>3.7690000000000001</v>
      </c>
      <c r="B145" s="64">
        <v>0</v>
      </c>
    </row>
    <row r="146" spans="1:29">
      <c r="A146" s="14">
        <v>3.83</v>
      </c>
      <c r="B146" s="64">
        <v>0</v>
      </c>
    </row>
    <row r="147" spans="1:29">
      <c r="A147" s="14">
        <v>3.891</v>
      </c>
      <c r="B147" s="64">
        <v>0</v>
      </c>
    </row>
    <row r="148" spans="1:29">
      <c r="A148" s="14">
        <v>3.9510000000000001</v>
      </c>
      <c r="B148" s="64">
        <v>0</v>
      </c>
    </row>
    <row r="149" spans="1:29">
      <c r="A149" s="14">
        <v>4.0119999999999996</v>
      </c>
      <c r="B149" s="64">
        <v>0</v>
      </c>
    </row>
    <row r="153" spans="1:29">
      <c r="A153" s="11" t="s">
        <v>11</v>
      </c>
    </row>
    <row r="155" spans="1:29">
      <c r="B155" s="12">
        <v>4.5</v>
      </c>
      <c r="C155" s="12">
        <v>5</v>
      </c>
      <c r="D155" s="12">
        <v>5.5</v>
      </c>
      <c r="E155" s="12">
        <v>6</v>
      </c>
      <c r="F155" s="12">
        <v>6.5</v>
      </c>
      <c r="G155" s="12">
        <v>7</v>
      </c>
      <c r="H155" s="12">
        <v>7.5</v>
      </c>
      <c r="I155" s="12">
        <v>8</v>
      </c>
      <c r="J155" s="12">
        <v>8.5</v>
      </c>
      <c r="K155" s="12">
        <v>9</v>
      </c>
      <c r="L155" s="12">
        <v>9.5</v>
      </c>
      <c r="M155" s="12">
        <v>10</v>
      </c>
      <c r="N155" s="12">
        <v>10.5</v>
      </c>
      <c r="O155" s="12">
        <v>11</v>
      </c>
      <c r="P155" s="12">
        <v>11.5</v>
      </c>
      <c r="Q155" s="12">
        <v>12</v>
      </c>
      <c r="R155" s="12">
        <v>12.5</v>
      </c>
      <c r="S155" s="12">
        <v>13</v>
      </c>
      <c r="T155" s="12">
        <v>13.5</v>
      </c>
      <c r="U155" s="12">
        <v>14</v>
      </c>
      <c r="V155" s="12">
        <v>14.5</v>
      </c>
      <c r="W155" s="12">
        <v>15</v>
      </c>
      <c r="X155" s="12">
        <v>15.5</v>
      </c>
      <c r="Y155" s="12">
        <v>16</v>
      </c>
      <c r="Z155" s="12">
        <v>16.5</v>
      </c>
      <c r="AA155" s="12">
        <v>17</v>
      </c>
      <c r="AB155" s="12">
        <v>17.5</v>
      </c>
      <c r="AC155" s="12">
        <v>18</v>
      </c>
    </row>
    <row r="156" spans="1:29">
      <c r="A156" s="26">
        <v>0</v>
      </c>
      <c r="B156" s="13">
        <v>4.7249840000000001</v>
      </c>
      <c r="C156" s="13">
        <v>4.3503790000000002</v>
      </c>
      <c r="D156" s="13">
        <v>3.9968439999999998</v>
      </c>
      <c r="E156" s="13">
        <v>3.6643819999999998</v>
      </c>
      <c r="F156" s="13">
        <v>3.3529909999999998</v>
      </c>
      <c r="G156" s="13">
        <v>3.0626720000000001</v>
      </c>
      <c r="H156" s="13">
        <v>2.7922530000000001</v>
      </c>
      <c r="I156" s="13">
        <v>2.5440770000000001</v>
      </c>
      <c r="J156" s="13">
        <v>2.3169719999999998</v>
      </c>
      <c r="K156" s="13">
        <v>2.109769</v>
      </c>
      <c r="L156" s="13">
        <v>1.9248069999999999</v>
      </c>
      <c r="M156" s="13">
        <v>1.759746</v>
      </c>
      <c r="N156" s="13">
        <v>1.6204400000000001</v>
      </c>
      <c r="O156" s="13">
        <v>1.5045459999999999</v>
      </c>
      <c r="P156" s="13">
        <v>1.4038710000000001</v>
      </c>
      <c r="Q156" s="13">
        <v>1.3125610000000001</v>
      </c>
      <c r="R156" s="13">
        <v>1.2294449999999999</v>
      </c>
      <c r="S156" s="13">
        <v>1.1580360000000001</v>
      </c>
      <c r="T156" s="13">
        <v>1.0959920000000001</v>
      </c>
      <c r="U156" s="13">
        <v>1.039801</v>
      </c>
      <c r="V156" s="13">
        <v>0.98712200000000005</v>
      </c>
      <c r="W156" s="13">
        <v>0.94029700000000005</v>
      </c>
      <c r="X156" s="13">
        <v>0.90049500000000005</v>
      </c>
      <c r="Y156" s="13">
        <v>0.86537600000000003</v>
      </c>
      <c r="Z156" s="13">
        <v>0.83845099999999995</v>
      </c>
      <c r="AA156" s="13">
        <v>0.81620899999999996</v>
      </c>
      <c r="AB156" s="13">
        <v>0.80098999999999998</v>
      </c>
      <c r="AC156" s="13">
        <v>0.79162500000000002</v>
      </c>
    </row>
    <row r="157" spans="1:29">
      <c r="A157" s="26">
        <v>5</v>
      </c>
      <c r="B157" s="1">
        <v>4.7542499999999999</v>
      </c>
      <c r="C157" s="1">
        <v>4.3773030000000004</v>
      </c>
      <c r="D157" s="1">
        <v>4.020257</v>
      </c>
      <c r="E157" s="1">
        <v>3.685454</v>
      </c>
      <c r="F157" s="1">
        <v>3.371721</v>
      </c>
      <c r="G157" s="1">
        <v>3.0802309999999999</v>
      </c>
      <c r="H157" s="1">
        <v>2.8086419999999999</v>
      </c>
      <c r="I157" s="1">
        <v>2.558125</v>
      </c>
      <c r="J157" s="1">
        <v>2.3286790000000002</v>
      </c>
      <c r="K157" s="1">
        <v>2.1214750000000002</v>
      </c>
      <c r="L157" s="1">
        <v>1.934172</v>
      </c>
      <c r="M157" s="1">
        <v>1.769112</v>
      </c>
      <c r="N157" s="1">
        <v>1.627464</v>
      </c>
      <c r="O157" s="1">
        <v>1.5104</v>
      </c>
      <c r="P157" s="1">
        <v>1.409724</v>
      </c>
      <c r="Q157" s="1">
        <v>1.3172440000000001</v>
      </c>
      <c r="R157" s="1">
        <v>1.2341279999999999</v>
      </c>
      <c r="S157" s="1">
        <v>1.163889</v>
      </c>
      <c r="T157" s="1">
        <v>1.101845</v>
      </c>
      <c r="U157" s="1">
        <v>1.044484</v>
      </c>
      <c r="V157" s="1">
        <v>0.99063400000000001</v>
      </c>
      <c r="W157" s="1">
        <v>0.94497900000000001</v>
      </c>
      <c r="X157" s="1">
        <v>0.90400700000000001</v>
      </c>
      <c r="Y157" s="1">
        <v>0.870058</v>
      </c>
      <c r="Z157" s="1">
        <v>0.84196300000000002</v>
      </c>
      <c r="AA157" s="1">
        <v>0.81972</v>
      </c>
      <c r="AB157" s="1">
        <v>0.80450200000000005</v>
      </c>
      <c r="AC157" s="1">
        <v>0.79513699999999998</v>
      </c>
    </row>
    <row r="158" spans="1:29">
      <c r="A158" s="26">
        <v>10</v>
      </c>
      <c r="B158" s="1">
        <v>4.7835159999999997</v>
      </c>
      <c r="C158" s="1">
        <v>4.4042279999999998</v>
      </c>
      <c r="D158" s="1">
        <v>4.046011</v>
      </c>
      <c r="E158" s="1">
        <v>3.7076959999999999</v>
      </c>
      <c r="F158" s="1">
        <v>3.3927930000000002</v>
      </c>
      <c r="G158" s="1">
        <v>3.097791</v>
      </c>
      <c r="H158" s="1">
        <v>2.823861</v>
      </c>
      <c r="I158" s="1">
        <v>2.5721720000000001</v>
      </c>
      <c r="J158" s="1">
        <v>2.3415560000000002</v>
      </c>
      <c r="K158" s="1">
        <v>2.1320109999999999</v>
      </c>
      <c r="L158" s="1">
        <v>1.9447080000000001</v>
      </c>
      <c r="M158" s="1">
        <v>1.7773060000000001</v>
      </c>
      <c r="N158" s="1">
        <v>1.6356580000000001</v>
      </c>
      <c r="O158" s="1">
        <v>1.517423</v>
      </c>
      <c r="P158" s="1">
        <v>1.4167479999999999</v>
      </c>
      <c r="Q158" s="1">
        <v>1.323097</v>
      </c>
      <c r="R158" s="1">
        <v>1.239981</v>
      </c>
      <c r="S158" s="1">
        <v>1.1685719999999999</v>
      </c>
      <c r="T158" s="1">
        <v>1.106528</v>
      </c>
      <c r="U158" s="1">
        <v>1.049166</v>
      </c>
      <c r="V158" s="1">
        <v>0.99531700000000001</v>
      </c>
      <c r="W158" s="1">
        <v>0.94849099999999997</v>
      </c>
      <c r="X158" s="1">
        <v>0.90868899999999997</v>
      </c>
      <c r="Y158" s="1">
        <v>0.87356999999999996</v>
      </c>
      <c r="Z158" s="1">
        <v>0.84547499999999998</v>
      </c>
      <c r="AA158" s="1">
        <v>0.82323199999999996</v>
      </c>
      <c r="AB158" s="1">
        <v>0.80801400000000001</v>
      </c>
      <c r="AC158" s="1">
        <v>0.79864900000000005</v>
      </c>
    </row>
    <row r="159" spans="1:29">
      <c r="A159" s="26">
        <v>15</v>
      </c>
      <c r="B159" s="1">
        <v>4.815124</v>
      </c>
      <c r="C159" s="1">
        <v>4.4323240000000004</v>
      </c>
      <c r="D159" s="1">
        <v>4.070595</v>
      </c>
      <c r="E159" s="1">
        <v>3.731109</v>
      </c>
      <c r="F159" s="1">
        <v>3.4126940000000001</v>
      </c>
      <c r="G159" s="1">
        <v>3.1165210000000001</v>
      </c>
      <c r="H159" s="1">
        <v>2.8402500000000002</v>
      </c>
      <c r="I159" s="1">
        <v>2.58622</v>
      </c>
      <c r="J159" s="1">
        <v>2.3544330000000002</v>
      </c>
      <c r="K159" s="1">
        <v>2.1437170000000001</v>
      </c>
      <c r="L159" s="1">
        <v>1.9540729999999999</v>
      </c>
      <c r="M159" s="1">
        <v>1.785501</v>
      </c>
      <c r="N159" s="1">
        <v>1.643853</v>
      </c>
      <c r="O159" s="1">
        <v>1.5244470000000001</v>
      </c>
      <c r="P159" s="1">
        <v>1.422601</v>
      </c>
      <c r="Q159" s="1">
        <v>1.3289500000000001</v>
      </c>
      <c r="R159" s="1">
        <v>1.244664</v>
      </c>
      <c r="S159" s="1">
        <v>1.1732549999999999</v>
      </c>
      <c r="T159" s="1">
        <v>1.11121</v>
      </c>
      <c r="U159" s="1">
        <v>1.053849</v>
      </c>
      <c r="V159" s="1">
        <v>0.99999899999999997</v>
      </c>
      <c r="W159" s="1">
        <v>0.95317399999999997</v>
      </c>
      <c r="X159" s="1">
        <v>0.91220100000000004</v>
      </c>
      <c r="Y159" s="1">
        <v>0.87825299999999995</v>
      </c>
      <c r="Z159" s="1">
        <v>0.84898700000000005</v>
      </c>
      <c r="AA159" s="1">
        <v>0.82674400000000003</v>
      </c>
      <c r="AB159" s="1">
        <v>0.81152599999999997</v>
      </c>
      <c r="AC159" s="1">
        <v>0.80216100000000001</v>
      </c>
    </row>
    <row r="160" spans="1:29">
      <c r="A160" s="26">
        <v>20</v>
      </c>
      <c r="B160" s="1">
        <v>4.8443899999999998</v>
      </c>
      <c r="C160" s="1">
        <v>4.4592479999999997</v>
      </c>
      <c r="D160" s="1">
        <v>4.096349</v>
      </c>
      <c r="E160" s="1">
        <v>3.7533509999999999</v>
      </c>
      <c r="F160" s="1">
        <v>3.4325950000000001</v>
      </c>
      <c r="G160" s="1">
        <v>3.1340810000000001</v>
      </c>
      <c r="H160" s="1">
        <v>2.8566389999999999</v>
      </c>
      <c r="I160" s="1">
        <v>2.6014379999999999</v>
      </c>
      <c r="J160" s="1">
        <v>2.3673099999999998</v>
      </c>
      <c r="K160" s="1">
        <v>2.1542530000000002</v>
      </c>
      <c r="L160" s="1">
        <v>1.964609</v>
      </c>
      <c r="M160" s="1">
        <v>1.7948660000000001</v>
      </c>
      <c r="N160" s="1">
        <v>1.6508769999999999</v>
      </c>
      <c r="O160" s="1">
        <v>1.531471</v>
      </c>
      <c r="P160" s="1">
        <v>1.428455</v>
      </c>
      <c r="Q160" s="1">
        <v>1.334803</v>
      </c>
      <c r="R160" s="1">
        <v>1.2505170000000001</v>
      </c>
      <c r="S160" s="1">
        <v>1.179108</v>
      </c>
      <c r="T160" s="1">
        <v>1.115893</v>
      </c>
      <c r="U160" s="1">
        <v>1.058532</v>
      </c>
      <c r="V160" s="1">
        <v>1.0046820000000001</v>
      </c>
      <c r="W160" s="1">
        <v>0.95785600000000004</v>
      </c>
      <c r="X160" s="1">
        <v>0.91688400000000003</v>
      </c>
      <c r="Y160" s="1">
        <v>0.88176500000000002</v>
      </c>
      <c r="Z160" s="1">
        <v>0.85366900000000001</v>
      </c>
      <c r="AA160" s="1">
        <v>0.83025599999999999</v>
      </c>
      <c r="AB160" s="1">
        <v>0.81386700000000001</v>
      </c>
      <c r="AC160" s="1">
        <v>0.80450200000000005</v>
      </c>
    </row>
    <row r="161" spans="1:29">
      <c r="A161" s="26">
        <v>25</v>
      </c>
      <c r="B161" s="1">
        <v>4.8748259999999997</v>
      </c>
      <c r="C161" s="1">
        <v>4.486173</v>
      </c>
      <c r="D161" s="1">
        <v>4.1197619999999997</v>
      </c>
      <c r="E161" s="1">
        <v>3.7755930000000002</v>
      </c>
      <c r="F161" s="1">
        <v>3.4536660000000001</v>
      </c>
      <c r="G161" s="1">
        <v>3.1516410000000001</v>
      </c>
      <c r="H161" s="1">
        <v>2.8730280000000001</v>
      </c>
      <c r="I161" s="1">
        <v>2.6154860000000002</v>
      </c>
      <c r="J161" s="1">
        <v>2.3801869999999998</v>
      </c>
      <c r="K161" s="1">
        <v>2.165959</v>
      </c>
      <c r="L161" s="1">
        <v>1.9739739999999999</v>
      </c>
      <c r="M161" s="1">
        <v>1.8042309999999999</v>
      </c>
      <c r="N161" s="1">
        <v>1.659071</v>
      </c>
      <c r="O161" s="1">
        <v>1.5384949999999999</v>
      </c>
      <c r="P161" s="1">
        <v>1.4343079999999999</v>
      </c>
      <c r="Q161" s="1">
        <v>1.3406560000000001</v>
      </c>
      <c r="R161" s="1">
        <v>1.2552000000000001</v>
      </c>
      <c r="S161" s="1">
        <v>1.1837899999999999</v>
      </c>
      <c r="T161" s="1">
        <v>1.1217459999999999</v>
      </c>
      <c r="U161" s="1">
        <v>1.0632140000000001</v>
      </c>
      <c r="V161" s="1">
        <v>1.010535</v>
      </c>
      <c r="W161" s="1">
        <v>0.96253900000000003</v>
      </c>
      <c r="X161" s="1">
        <v>0.921566</v>
      </c>
      <c r="Y161" s="1">
        <v>0.88644699999999998</v>
      </c>
      <c r="Z161" s="1">
        <v>0.85718099999999997</v>
      </c>
      <c r="AA161" s="1">
        <v>0.83376799999999995</v>
      </c>
      <c r="AB161" s="1">
        <v>0.81737899999999997</v>
      </c>
      <c r="AC161" s="1">
        <v>0.80684299999999998</v>
      </c>
    </row>
    <row r="162" spans="1:29">
      <c r="A162" s="26">
        <v>30</v>
      </c>
      <c r="B162" s="1">
        <v>4.9040920000000003</v>
      </c>
      <c r="C162" s="1">
        <v>4.5130980000000003</v>
      </c>
      <c r="D162" s="1">
        <v>4.1443450000000004</v>
      </c>
      <c r="E162" s="1">
        <v>3.7978350000000001</v>
      </c>
      <c r="F162" s="1">
        <v>3.472397</v>
      </c>
      <c r="G162" s="1">
        <v>3.1703709999999998</v>
      </c>
      <c r="H162" s="1">
        <v>2.8894169999999999</v>
      </c>
      <c r="I162" s="1">
        <v>2.629534</v>
      </c>
      <c r="J162" s="1">
        <v>2.3930639999999999</v>
      </c>
      <c r="K162" s="1">
        <v>2.1776659999999999</v>
      </c>
      <c r="L162" s="1">
        <v>1.98451</v>
      </c>
      <c r="M162" s="1">
        <v>1.812425</v>
      </c>
      <c r="N162" s="1">
        <v>1.6672659999999999</v>
      </c>
      <c r="O162" s="1">
        <v>1.5455190000000001</v>
      </c>
      <c r="P162" s="1">
        <v>1.4413320000000001</v>
      </c>
      <c r="Q162" s="1">
        <v>1.3465100000000001</v>
      </c>
      <c r="R162" s="1">
        <v>1.261053</v>
      </c>
      <c r="S162" s="1">
        <v>1.1896439999999999</v>
      </c>
      <c r="T162" s="1">
        <v>1.1264289999999999</v>
      </c>
      <c r="U162" s="1">
        <v>1.069067</v>
      </c>
      <c r="V162" s="1">
        <v>1.015218</v>
      </c>
      <c r="W162" s="1">
        <v>0.967221</v>
      </c>
      <c r="X162" s="1">
        <v>0.92507799999999996</v>
      </c>
      <c r="Y162" s="1">
        <v>0.88995899999999994</v>
      </c>
      <c r="Z162" s="1">
        <v>0.86069300000000004</v>
      </c>
      <c r="AA162" s="1">
        <v>0.83728000000000002</v>
      </c>
      <c r="AB162" s="1">
        <v>0.81972</v>
      </c>
      <c r="AC162" s="1">
        <v>0.80918500000000004</v>
      </c>
    </row>
    <row r="163" spans="1:29">
      <c r="A163" s="26">
        <v>35</v>
      </c>
      <c r="B163" s="1">
        <v>4.932188</v>
      </c>
      <c r="C163" s="1">
        <v>4.5388520000000003</v>
      </c>
      <c r="D163" s="1">
        <v>4.1689290000000003</v>
      </c>
      <c r="E163" s="1">
        <v>3.8200769999999999</v>
      </c>
      <c r="F163" s="1">
        <v>3.4922979999999999</v>
      </c>
      <c r="G163" s="1">
        <v>3.1879300000000002</v>
      </c>
      <c r="H163" s="1">
        <v>2.9046349999999999</v>
      </c>
      <c r="I163" s="1">
        <v>2.644752</v>
      </c>
      <c r="J163" s="1">
        <v>2.4059409999999999</v>
      </c>
      <c r="K163" s="1">
        <v>2.1893720000000001</v>
      </c>
      <c r="L163" s="1">
        <v>1.9950460000000001</v>
      </c>
      <c r="M163" s="1">
        <v>1.8217909999999999</v>
      </c>
      <c r="N163" s="1">
        <v>1.6754599999999999</v>
      </c>
      <c r="O163" s="1">
        <v>1.552543</v>
      </c>
      <c r="P163" s="1">
        <v>1.4471849999999999</v>
      </c>
      <c r="Q163" s="1">
        <v>1.352363</v>
      </c>
      <c r="R163" s="1">
        <v>1.2669060000000001</v>
      </c>
      <c r="S163" s="1">
        <v>1.195497</v>
      </c>
      <c r="T163" s="1">
        <v>1.132282</v>
      </c>
      <c r="U163" s="1">
        <v>1.074921</v>
      </c>
      <c r="V163" s="1">
        <v>1.0199</v>
      </c>
      <c r="W163" s="1">
        <v>0.97190399999999999</v>
      </c>
      <c r="X163" s="1">
        <v>0.92976099999999995</v>
      </c>
      <c r="Y163" s="1">
        <v>0.89347100000000002</v>
      </c>
      <c r="Z163" s="1">
        <v>0.864205</v>
      </c>
      <c r="AA163" s="1">
        <v>0.83962099999999995</v>
      </c>
      <c r="AB163" s="1">
        <v>0.82206199999999996</v>
      </c>
      <c r="AC163" s="1">
        <v>0.81035500000000005</v>
      </c>
    </row>
    <row r="164" spans="1:29">
      <c r="A164" s="26">
        <v>40</v>
      </c>
      <c r="B164" s="1">
        <v>4.9602830000000004</v>
      </c>
      <c r="C164" s="1">
        <v>4.5657769999999998</v>
      </c>
      <c r="D164" s="1">
        <v>4.192342</v>
      </c>
      <c r="E164" s="1">
        <v>3.8411490000000001</v>
      </c>
      <c r="F164" s="1">
        <v>3.5121980000000002</v>
      </c>
      <c r="G164" s="1">
        <v>3.2054900000000002</v>
      </c>
      <c r="H164" s="1">
        <v>2.9210240000000001</v>
      </c>
      <c r="I164" s="1">
        <v>2.6587999999999998</v>
      </c>
      <c r="J164" s="1">
        <v>2.4188179999999999</v>
      </c>
      <c r="K164" s="1">
        <v>2.201079</v>
      </c>
      <c r="L164" s="1">
        <v>2.0044110000000002</v>
      </c>
      <c r="M164" s="1">
        <v>1.831156</v>
      </c>
      <c r="N164" s="1">
        <v>1.6836549999999999</v>
      </c>
      <c r="O164" s="1">
        <v>1.5595669999999999</v>
      </c>
      <c r="P164" s="1">
        <v>1.4542090000000001</v>
      </c>
      <c r="Q164" s="1">
        <v>1.3582160000000001</v>
      </c>
      <c r="R164" s="1">
        <v>1.272759</v>
      </c>
      <c r="S164" s="1">
        <v>1.2001790000000001</v>
      </c>
      <c r="T164" s="1">
        <v>1.1381349999999999</v>
      </c>
      <c r="U164" s="1">
        <v>1.0796030000000001</v>
      </c>
      <c r="V164" s="1">
        <v>1.0257540000000001</v>
      </c>
      <c r="W164" s="1">
        <v>0.97658699999999998</v>
      </c>
      <c r="X164" s="1">
        <v>0.93444300000000002</v>
      </c>
      <c r="Y164" s="1">
        <v>0.89815400000000001</v>
      </c>
      <c r="Z164" s="1">
        <v>0.86771699999999996</v>
      </c>
      <c r="AA164" s="1">
        <v>0.84313300000000002</v>
      </c>
      <c r="AB164" s="1">
        <v>0.824403</v>
      </c>
      <c r="AC164" s="1">
        <v>0.81152599999999997</v>
      </c>
    </row>
    <row r="165" spans="1:29">
      <c r="A165" s="26">
        <v>45</v>
      </c>
      <c r="B165" s="1">
        <v>4.9895490000000002</v>
      </c>
      <c r="C165" s="1">
        <v>4.5915309999999998</v>
      </c>
      <c r="D165" s="1">
        <v>4.2157549999999997</v>
      </c>
      <c r="E165" s="1">
        <v>3.863391</v>
      </c>
      <c r="F165" s="1">
        <v>3.5320990000000001</v>
      </c>
      <c r="G165" s="1">
        <v>3.2242199999999999</v>
      </c>
      <c r="H165" s="1">
        <v>2.9374129999999998</v>
      </c>
      <c r="I165" s="1">
        <v>2.6740179999999998</v>
      </c>
      <c r="J165" s="1">
        <v>2.4316949999999999</v>
      </c>
      <c r="K165" s="1">
        <v>2.2127849999999998</v>
      </c>
      <c r="L165" s="1">
        <v>2.0149469999999998</v>
      </c>
      <c r="M165" s="1">
        <v>1.8405210000000001</v>
      </c>
      <c r="N165" s="1">
        <v>1.6918489999999999</v>
      </c>
      <c r="O165" s="1">
        <v>1.567761</v>
      </c>
      <c r="P165" s="1">
        <v>1.460062</v>
      </c>
      <c r="Q165" s="1">
        <v>1.364069</v>
      </c>
      <c r="R165" s="1">
        <v>1.277442</v>
      </c>
      <c r="S165" s="1">
        <v>1.2060329999999999</v>
      </c>
      <c r="T165" s="1">
        <v>1.143988</v>
      </c>
      <c r="U165" s="1">
        <v>1.085456</v>
      </c>
      <c r="V165" s="1">
        <v>1.0304359999999999</v>
      </c>
      <c r="W165" s="1">
        <v>0.98243999999999998</v>
      </c>
      <c r="X165" s="1">
        <v>0.93912600000000002</v>
      </c>
      <c r="Y165" s="1">
        <v>0.90166500000000005</v>
      </c>
      <c r="Z165" s="1">
        <v>0.87122900000000003</v>
      </c>
      <c r="AA165" s="1">
        <v>0.84547499999999998</v>
      </c>
      <c r="AB165" s="1">
        <v>0.82674400000000003</v>
      </c>
      <c r="AC165" s="1">
        <v>0.812697</v>
      </c>
    </row>
    <row r="166" spans="1:29">
      <c r="A166" s="26">
        <v>50</v>
      </c>
      <c r="B166" s="1">
        <v>5.0176449999999999</v>
      </c>
      <c r="C166" s="1">
        <v>4.6184560000000001</v>
      </c>
      <c r="D166" s="1">
        <v>4.2403380000000004</v>
      </c>
      <c r="E166" s="1">
        <v>3.8844630000000002</v>
      </c>
      <c r="F166" s="1">
        <v>3.552</v>
      </c>
      <c r="G166" s="1">
        <v>3.2417799999999999</v>
      </c>
      <c r="H166" s="1">
        <v>2.953802</v>
      </c>
      <c r="I166" s="1">
        <v>2.6880660000000001</v>
      </c>
      <c r="J166" s="1">
        <v>2.444572</v>
      </c>
      <c r="K166" s="1">
        <v>2.2244920000000001</v>
      </c>
      <c r="L166" s="1">
        <v>2.0254819999999998</v>
      </c>
      <c r="M166" s="1">
        <v>1.8498859999999999</v>
      </c>
      <c r="N166" s="1">
        <v>1.7000440000000001</v>
      </c>
      <c r="O166" s="1">
        <v>1.5747850000000001</v>
      </c>
      <c r="P166" s="1">
        <v>1.4670859999999999</v>
      </c>
      <c r="Q166" s="1">
        <v>1.3699220000000001</v>
      </c>
      <c r="R166" s="1">
        <v>1.2832950000000001</v>
      </c>
      <c r="S166" s="1">
        <v>1.211886</v>
      </c>
      <c r="T166" s="1">
        <v>1.149842</v>
      </c>
      <c r="U166" s="1">
        <v>1.09131</v>
      </c>
      <c r="V166" s="1">
        <v>1.036289</v>
      </c>
      <c r="W166" s="1">
        <v>0.98712200000000005</v>
      </c>
      <c r="X166" s="1">
        <v>0.94380900000000001</v>
      </c>
      <c r="Y166" s="1">
        <v>0.90634800000000004</v>
      </c>
      <c r="Z166" s="1">
        <v>0.87474099999999999</v>
      </c>
      <c r="AA166" s="1">
        <v>0.84898700000000005</v>
      </c>
      <c r="AB166" s="1">
        <v>0.82791499999999996</v>
      </c>
      <c r="AC166" s="1">
        <v>0.81386700000000001</v>
      </c>
    </row>
    <row r="167" spans="1:29">
      <c r="A167" s="26">
        <v>55</v>
      </c>
      <c r="B167" s="1">
        <v>5.0469109999999997</v>
      </c>
      <c r="C167" s="1">
        <v>4.6442100000000002</v>
      </c>
      <c r="D167" s="1">
        <v>4.2649220000000003</v>
      </c>
      <c r="E167" s="1">
        <v>3.9067050000000001</v>
      </c>
      <c r="F167" s="1">
        <v>3.571901</v>
      </c>
      <c r="G167" s="1">
        <v>3.26051</v>
      </c>
      <c r="H167" s="1">
        <v>2.9701909999999998</v>
      </c>
      <c r="I167" s="1">
        <v>2.703284</v>
      </c>
      <c r="J167" s="1">
        <v>2.4586199999999998</v>
      </c>
      <c r="K167" s="1">
        <v>2.2361979999999999</v>
      </c>
      <c r="L167" s="1">
        <v>2.0360179999999999</v>
      </c>
      <c r="M167" s="1">
        <v>1.859251</v>
      </c>
      <c r="N167" s="1">
        <v>1.7082379999999999</v>
      </c>
      <c r="O167" s="1">
        <v>1.581809</v>
      </c>
      <c r="P167" s="1">
        <v>1.47411</v>
      </c>
      <c r="Q167" s="1">
        <v>1.3757760000000001</v>
      </c>
      <c r="R167" s="1">
        <v>1.289148</v>
      </c>
      <c r="S167" s="1">
        <v>1.2177389999999999</v>
      </c>
      <c r="T167" s="1">
        <v>1.1556949999999999</v>
      </c>
      <c r="U167" s="1">
        <v>1.0971630000000001</v>
      </c>
      <c r="V167" s="1">
        <v>1.042143</v>
      </c>
      <c r="W167" s="1">
        <v>0.99180500000000005</v>
      </c>
      <c r="X167" s="1">
        <v>0.94849099999999997</v>
      </c>
      <c r="Y167" s="1">
        <v>0.90986</v>
      </c>
      <c r="Z167" s="1">
        <v>0.87825299999999995</v>
      </c>
      <c r="AA167" s="1">
        <v>0.85132799999999997</v>
      </c>
      <c r="AB167" s="1">
        <v>0.83025599999999999</v>
      </c>
      <c r="AC167" s="1">
        <v>0.81503800000000004</v>
      </c>
    </row>
    <row r="168" spans="1:29">
      <c r="A168" s="26">
        <v>60</v>
      </c>
      <c r="B168" s="1">
        <v>5.0773479999999998</v>
      </c>
      <c r="C168" s="1">
        <v>4.6723049999999997</v>
      </c>
      <c r="D168" s="1">
        <v>4.2895050000000001</v>
      </c>
      <c r="E168" s="1">
        <v>3.9301179999999998</v>
      </c>
      <c r="F168" s="1">
        <v>3.5929730000000002</v>
      </c>
      <c r="G168" s="1">
        <v>3.27807</v>
      </c>
      <c r="H168" s="1">
        <v>2.98658</v>
      </c>
      <c r="I168" s="1">
        <v>2.7173319999999999</v>
      </c>
      <c r="J168" s="1">
        <v>2.4714969999999998</v>
      </c>
      <c r="K168" s="1">
        <v>2.2479040000000001</v>
      </c>
      <c r="L168" s="1">
        <v>2.046554</v>
      </c>
      <c r="M168" s="1">
        <v>1.8686160000000001</v>
      </c>
      <c r="N168" s="1">
        <v>1.7164330000000001</v>
      </c>
      <c r="O168" s="1">
        <v>1.5888329999999999</v>
      </c>
      <c r="P168" s="1">
        <v>1.4799629999999999</v>
      </c>
      <c r="Q168" s="1">
        <v>1.381629</v>
      </c>
      <c r="R168" s="1">
        <v>1.2950010000000001</v>
      </c>
      <c r="S168" s="1">
        <v>1.223592</v>
      </c>
      <c r="T168" s="1">
        <v>1.161548</v>
      </c>
      <c r="U168" s="1">
        <v>1.103016</v>
      </c>
      <c r="V168" s="1">
        <v>1.0468249999999999</v>
      </c>
      <c r="W168" s="1">
        <v>0.99765800000000004</v>
      </c>
      <c r="X168" s="1">
        <v>0.95317399999999997</v>
      </c>
      <c r="Y168" s="1">
        <v>0.91454299999999999</v>
      </c>
      <c r="Z168" s="1">
        <v>0.88059399999999999</v>
      </c>
      <c r="AA168" s="1">
        <v>0.85366900000000001</v>
      </c>
      <c r="AB168" s="1">
        <v>0.83142700000000003</v>
      </c>
      <c r="AC168" s="1">
        <v>0.81620899999999996</v>
      </c>
    </row>
    <row r="169" spans="1:29">
      <c r="A169" s="26">
        <v>65</v>
      </c>
      <c r="B169" s="1">
        <v>5.1077839999999997</v>
      </c>
      <c r="C169" s="1">
        <v>4.7004010000000003</v>
      </c>
      <c r="D169" s="1">
        <v>4.3152590000000002</v>
      </c>
      <c r="E169" s="1">
        <v>3.9535309999999999</v>
      </c>
      <c r="F169" s="1">
        <v>3.6140439999999998</v>
      </c>
      <c r="G169" s="1">
        <v>3.297971</v>
      </c>
      <c r="H169" s="1">
        <v>3.00414</v>
      </c>
      <c r="I169" s="1">
        <v>2.7325499999999998</v>
      </c>
      <c r="J169" s="1">
        <v>2.4855450000000001</v>
      </c>
      <c r="K169" s="1">
        <v>2.259611</v>
      </c>
      <c r="L169" s="1">
        <v>2.0570900000000001</v>
      </c>
      <c r="M169" s="1">
        <v>1.8779809999999999</v>
      </c>
      <c r="N169" s="1">
        <v>1.7246269999999999</v>
      </c>
      <c r="O169" s="1">
        <v>1.597027</v>
      </c>
      <c r="P169" s="1">
        <v>1.4869870000000001</v>
      </c>
      <c r="Q169" s="1">
        <v>1.3874820000000001</v>
      </c>
      <c r="R169" s="1">
        <v>1.3008550000000001</v>
      </c>
      <c r="S169" s="1">
        <v>1.2294449999999999</v>
      </c>
      <c r="T169" s="1">
        <v>1.1674009999999999</v>
      </c>
      <c r="U169" s="1">
        <v>1.1088690000000001</v>
      </c>
      <c r="V169" s="1">
        <v>1.052678</v>
      </c>
      <c r="W169" s="1">
        <v>1.0023409999999999</v>
      </c>
      <c r="X169" s="1">
        <v>0.95785600000000004</v>
      </c>
      <c r="Y169" s="1">
        <v>0.91805400000000004</v>
      </c>
      <c r="Z169" s="1">
        <v>0.88410599999999995</v>
      </c>
      <c r="AA169" s="1">
        <v>0.85601000000000005</v>
      </c>
      <c r="AB169" s="1">
        <v>0.83376799999999995</v>
      </c>
      <c r="AC169" s="1">
        <v>0.81620899999999996</v>
      </c>
    </row>
    <row r="170" spans="1:29">
      <c r="A170" s="26">
        <v>70</v>
      </c>
      <c r="B170" s="1">
        <v>5.139392</v>
      </c>
      <c r="C170" s="1">
        <v>4.7284959999999998</v>
      </c>
      <c r="D170" s="1">
        <v>4.3410130000000002</v>
      </c>
      <c r="E170" s="1">
        <v>3.976944</v>
      </c>
      <c r="F170" s="1">
        <v>3.635116</v>
      </c>
      <c r="G170" s="1">
        <v>3.3167010000000001</v>
      </c>
      <c r="H170" s="1">
        <v>3.0205289999999998</v>
      </c>
      <c r="I170" s="1">
        <v>2.748939</v>
      </c>
      <c r="J170" s="1">
        <v>2.4984220000000001</v>
      </c>
      <c r="K170" s="1">
        <v>2.2724880000000001</v>
      </c>
      <c r="L170" s="1">
        <v>2.067625</v>
      </c>
      <c r="M170" s="1">
        <v>1.8873470000000001</v>
      </c>
      <c r="N170" s="1">
        <v>1.7328220000000001</v>
      </c>
      <c r="O170" s="1">
        <v>1.6040509999999999</v>
      </c>
      <c r="P170" s="1">
        <v>1.494011</v>
      </c>
      <c r="Q170" s="1">
        <v>1.394506</v>
      </c>
      <c r="R170" s="1">
        <v>1.306708</v>
      </c>
      <c r="S170" s="1">
        <v>1.2352989999999999</v>
      </c>
      <c r="T170" s="1">
        <v>1.1732549999999999</v>
      </c>
      <c r="U170" s="1">
        <v>1.114722</v>
      </c>
      <c r="V170" s="1">
        <v>1.058532</v>
      </c>
      <c r="W170" s="1">
        <v>1.008194</v>
      </c>
      <c r="X170" s="1">
        <v>0.96253900000000003</v>
      </c>
      <c r="Y170" s="1">
        <v>0.92273700000000003</v>
      </c>
      <c r="Z170" s="1">
        <v>0.88761800000000002</v>
      </c>
      <c r="AA170" s="1">
        <v>0.858352</v>
      </c>
      <c r="AB170" s="1">
        <v>0.83493899999999999</v>
      </c>
      <c r="AC170" s="1">
        <v>0.81737899999999997</v>
      </c>
    </row>
    <row r="171" spans="1:29">
      <c r="A171" s="26">
        <v>75</v>
      </c>
      <c r="B171" s="1">
        <v>5.1721700000000004</v>
      </c>
      <c r="C171" s="1">
        <v>4.7589329999999999</v>
      </c>
      <c r="D171" s="1">
        <v>4.3691089999999999</v>
      </c>
      <c r="E171" s="1">
        <v>4.0015270000000003</v>
      </c>
      <c r="F171" s="1">
        <v>3.6573579999999999</v>
      </c>
      <c r="G171" s="1">
        <v>3.3366020000000001</v>
      </c>
      <c r="H171" s="1">
        <v>3.0392589999999999</v>
      </c>
      <c r="I171" s="1">
        <v>2.7641580000000001</v>
      </c>
      <c r="J171" s="1">
        <v>2.51247</v>
      </c>
      <c r="K171" s="1">
        <v>2.2841939999999998</v>
      </c>
      <c r="L171" s="1">
        <v>2.079332</v>
      </c>
      <c r="M171" s="1">
        <v>1.896712</v>
      </c>
      <c r="N171" s="1">
        <v>1.7421869999999999</v>
      </c>
      <c r="O171" s="1">
        <v>1.6122460000000001</v>
      </c>
      <c r="P171" s="1">
        <v>1.4998640000000001</v>
      </c>
      <c r="Q171" s="1">
        <v>1.4003589999999999</v>
      </c>
      <c r="R171" s="1">
        <v>1.3125610000000001</v>
      </c>
      <c r="S171" s="1">
        <v>1.241152</v>
      </c>
      <c r="T171" s="1">
        <v>1.179108</v>
      </c>
      <c r="U171" s="1">
        <v>1.120576</v>
      </c>
      <c r="V171" s="1">
        <v>1.0643849999999999</v>
      </c>
      <c r="W171" s="1">
        <v>1.0128760000000001</v>
      </c>
      <c r="X171" s="1">
        <v>0.967221</v>
      </c>
      <c r="Y171" s="1">
        <v>0.92624899999999999</v>
      </c>
      <c r="Z171" s="1">
        <v>0.89112999999999998</v>
      </c>
      <c r="AA171" s="1">
        <v>0.86186399999999996</v>
      </c>
      <c r="AB171" s="1">
        <v>0.83728000000000002</v>
      </c>
      <c r="AC171" s="1">
        <v>0.81737899999999997</v>
      </c>
    </row>
    <row r="172" spans="1:29">
      <c r="A172" s="26">
        <v>80</v>
      </c>
      <c r="B172" s="1">
        <v>5.2072890000000003</v>
      </c>
      <c r="C172" s="1">
        <v>4.79054</v>
      </c>
      <c r="D172" s="1">
        <v>4.3972040000000003</v>
      </c>
      <c r="E172" s="1">
        <v>4.0272810000000003</v>
      </c>
      <c r="F172" s="1">
        <v>3.6796000000000002</v>
      </c>
      <c r="G172" s="1">
        <v>3.356503</v>
      </c>
      <c r="H172" s="1">
        <v>3.0568179999999998</v>
      </c>
      <c r="I172" s="1">
        <v>2.7805469999999999</v>
      </c>
      <c r="J172" s="1">
        <v>2.5265170000000001</v>
      </c>
      <c r="K172" s="1">
        <v>2.2970709999999999</v>
      </c>
      <c r="L172" s="1">
        <v>2.0898680000000001</v>
      </c>
      <c r="M172" s="1">
        <v>1.906077</v>
      </c>
      <c r="N172" s="1">
        <v>1.750381</v>
      </c>
      <c r="O172" s="1">
        <v>1.6192690000000001</v>
      </c>
      <c r="P172" s="1">
        <v>1.506888</v>
      </c>
      <c r="Q172" s="1">
        <v>1.406212</v>
      </c>
      <c r="R172" s="1">
        <v>1.319585</v>
      </c>
      <c r="S172" s="1">
        <v>1.2470049999999999</v>
      </c>
      <c r="T172" s="1">
        <v>1.186132</v>
      </c>
      <c r="U172" s="1">
        <v>1.1264289999999999</v>
      </c>
      <c r="V172" s="1">
        <v>1.070238</v>
      </c>
      <c r="W172" s="1">
        <v>1.0187299999999999</v>
      </c>
      <c r="X172" s="1">
        <v>0.97190399999999999</v>
      </c>
      <c r="Y172" s="1">
        <v>0.93093199999999998</v>
      </c>
      <c r="Z172" s="1">
        <v>0.89464200000000005</v>
      </c>
      <c r="AA172" s="1">
        <v>0.864205</v>
      </c>
      <c r="AB172" s="1">
        <v>0.83845099999999995</v>
      </c>
      <c r="AC172" s="1">
        <v>0.81855</v>
      </c>
    </row>
    <row r="178" spans="1:17">
      <c r="A178" s="71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</row>
    <row r="179" spans="1:17">
      <c r="A179" s="71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1:17">
      <c r="A180" s="71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1:17">
      <c r="A181" s="71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1:17">
      <c r="A182" s="71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</row>
    <row r="183" spans="1:17">
      <c r="A183" s="71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</row>
    <row r="184" spans="1:17">
      <c r="A184" s="71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</row>
    <row r="185" spans="1:17">
      <c r="A185" s="71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</row>
    <row r="186" spans="1:17">
      <c r="A186" s="71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1:17">
      <c r="A187" s="71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1:17">
      <c r="A188" s="71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</row>
    <row r="189" spans="1:17">
      <c r="A189" s="71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</row>
    <row r="190" spans="1:17">
      <c r="A190" s="71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</row>
    <row r="191" spans="1:17">
      <c r="A191" s="71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</row>
    <row r="192" spans="1:17">
      <c r="A192" s="71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1:17">
      <c r="A193" s="71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</row>
    <row r="194" spans="1:17">
      <c r="A194" s="71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</row>
    <row r="195" spans="1:17">
      <c r="A195" s="71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</row>
    <row r="196" spans="1:17">
      <c r="A196" s="71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</row>
    <row r="197" spans="1:17">
      <c r="A197" s="71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</row>
    <row r="198" spans="1:17">
      <c r="A198" s="71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</row>
    <row r="199" spans="1:17">
      <c r="A199" s="71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</row>
    <row r="200" spans="1:17">
      <c r="A200" s="71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</row>
    <row r="201" spans="1:17">
      <c r="A201" s="71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</row>
    <row r="202" spans="1:17">
      <c r="A202" s="71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</row>
    <row r="203" spans="1:17">
      <c r="A203" s="71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</row>
    <row r="204" spans="1:17">
      <c r="A204" s="71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</row>
    <row r="205" spans="1:17">
      <c r="A205" s="71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76"/>
  <sheetViews>
    <sheetView zoomScale="80" zoomScaleNormal="80" workbookViewId="0">
      <selection activeCell="E7" sqref="E7"/>
    </sheetView>
  </sheetViews>
  <sheetFormatPr defaultRowHeight="15"/>
  <cols>
    <col min="1" max="1" width="36.5703125" style="1" bestFit="1" customWidth="1"/>
    <col min="2" max="2" width="36" style="1" bestFit="1" customWidth="1"/>
    <col min="3" max="3" width="10.140625" style="1" customWidth="1"/>
    <col min="4" max="5" width="9.140625" style="1"/>
    <col min="6" max="6" width="11" style="1" bestFit="1" customWidth="1"/>
    <col min="7" max="16384" width="9.140625" style="1"/>
  </cols>
  <sheetData>
    <row r="1" spans="1:37" ht="15.75">
      <c r="A1" s="10" t="s">
        <v>8</v>
      </c>
    </row>
    <row r="2" spans="1:37">
      <c r="A2" s="27" t="s">
        <v>20</v>
      </c>
      <c r="B2" s="28" t="s">
        <v>21</v>
      </c>
      <c r="C2" s="40"/>
    </row>
    <row r="3" spans="1:37">
      <c r="A3" s="27" t="s">
        <v>22</v>
      </c>
      <c r="B3" s="65" t="s">
        <v>34</v>
      </c>
      <c r="C3" s="29" t="s">
        <v>24</v>
      </c>
      <c r="D3" s="18"/>
    </row>
    <row r="4" spans="1:37">
      <c r="A4" s="36">
        <v>128</v>
      </c>
      <c r="B4" s="59">
        <f>C4/7.93665</f>
        <v>5.1200534720628212</v>
      </c>
      <c r="C4" s="59">
        <v>40.636072389047392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70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5" spans="1:37">
      <c r="A5" s="36">
        <v>144</v>
      </c>
      <c r="B5" s="59">
        <f t="shared" ref="B5:B36" si="0">C5/7.93665</f>
        <v>5.4322704779515476</v>
      </c>
      <c r="C5" s="59">
        <v>43.114029488834149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70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1:37">
      <c r="A6" s="36">
        <v>160</v>
      </c>
      <c r="B6" s="59">
        <f t="shared" si="0"/>
        <v>5.7274931282774402</v>
      </c>
      <c r="C6" s="59">
        <v>45.457108336543143</v>
      </c>
      <c r="F6" s="74"/>
      <c r="G6" s="74"/>
      <c r="H6" s="74"/>
      <c r="I6" s="74"/>
    </row>
    <row r="7" spans="1:37">
      <c r="A7" s="36">
        <v>176</v>
      </c>
      <c r="B7" s="59">
        <f t="shared" si="0"/>
        <v>6.0082270698856473</v>
      </c>
      <c r="C7" s="59">
        <v>47.685195374207922</v>
      </c>
    </row>
    <row r="8" spans="1:37">
      <c r="A8" s="36">
        <v>192</v>
      </c>
      <c r="B8" s="59">
        <f t="shared" si="0"/>
        <v>6.2764167732989193</v>
      </c>
      <c r="C8" s="59">
        <v>49.813723183802871</v>
      </c>
    </row>
    <row r="9" spans="1:37">
      <c r="A9" s="36">
        <v>208</v>
      </c>
      <c r="B9" s="59">
        <f t="shared" si="0"/>
        <v>6.5336071584530853</v>
      </c>
      <c r="C9" s="59">
        <v>51.854953254136682</v>
      </c>
    </row>
    <row r="10" spans="1:37">
      <c r="A10" s="36">
        <v>224</v>
      </c>
      <c r="B10" s="59">
        <f t="shared" si="0"/>
        <v>6.7810498810900048</v>
      </c>
      <c r="C10" s="59">
        <v>53.81881953875299</v>
      </c>
    </row>
    <row r="11" spans="1:37">
      <c r="A11" s="36">
        <v>240</v>
      </c>
      <c r="B11" s="59">
        <f t="shared" si="0"/>
        <v>7.0197758139895132</v>
      </c>
      <c r="C11" s="59">
        <v>55.713503714099872</v>
      </c>
    </row>
    <row r="12" spans="1:37">
      <c r="A12" s="36">
        <v>256</v>
      </c>
      <c r="B12" s="59">
        <f t="shared" si="0"/>
        <v>7.2506460034615881</v>
      </c>
      <c r="C12" s="59">
        <v>57.545839603373416</v>
      </c>
      <c r="E12" s="56"/>
      <c r="F12" s="56"/>
      <c r="G12" s="56"/>
      <c r="H12" s="56"/>
      <c r="I12" s="70"/>
      <c r="J12" s="56"/>
    </row>
    <row r="13" spans="1:37">
      <c r="A13" s="36">
        <v>272</v>
      </c>
      <c r="B13" s="59">
        <f t="shared" si="0"/>
        <v>7.4743884336014323</v>
      </c>
      <c r="C13" s="59">
        <v>59.32160496154281</v>
      </c>
      <c r="E13" s="56"/>
      <c r="F13" s="71"/>
      <c r="G13" s="71"/>
      <c r="H13" s="71"/>
      <c r="I13" s="70"/>
      <c r="J13" s="71"/>
    </row>
    <row r="14" spans="1:37">
      <c r="A14" s="36">
        <v>288</v>
      </c>
      <c r="B14" s="59">
        <f t="shared" si="0"/>
        <v>7.6916251498104247</v>
      </c>
      <c r="C14" s="59">
        <v>61.045736745242905</v>
      </c>
      <c r="E14" s="56"/>
      <c r="F14" s="48" t="s">
        <v>34</v>
      </c>
      <c r="G14" s="48" t="s">
        <v>12</v>
      </c>
      <c r="H14" s="71"/>
      <c r="I14" s="71"/>
      <c r="J14" s="71"/>
    </row>
    <row r="15" spans="1:37">
      <c r="A15" s="36">
        <v>304</v>
      </c>
      <c r="B15" s="59">
        <f t="shared" si="0"/>
        <v>7.902892662439343</v>
      </c>
      <c r="C15" s="59">
        <v>62.722493049349211</v>
      </c>
      <c r="E15" s="56"/>
      <c r="F15" s="70">
        <f t="shared" ref="F15" si="1">G15/7.93665</f>
        <v>9.0743575689995133</v>
      </c>
      <c r="G15" s="70">
        <v>72.02</v>
      </c>
      <c r="H15" s="71"/>
      <c r="I15" s="71"/>
      <c r="J15" s="71"/>
    </row>
    <row r="16" spans="1:37">
      <c r="A16" s="36">
        <v>320</v>
      </c>
      <c r="B16" s="59">
        <f t="shared" si="0"/>
        <v>8.1086575598479289</v>
      </c>
      <c r="C16" s="59">
        <v>64.355577022367072</v>
      </c>
      <c r="E16" s="56"/>
      <c r="F16" s="70"/>
      <c r="G16" s="72"/>
      <c r="H16" s="71" t="s">
        <v>35</v>
      </c>
      <c r="I16" s="71"/>
      <c r="J16" s="71"/>
    </row>
    <row r="17" spans="1:10">
      <c r="A17" s="36">
        <v>336</v>
      </c>
      <c r="B17" s="59">
        <f t="shared" si="0"/>
        <v>8.3093286378455584</v>
      </c>
      <c r="C17" s="59">
        <v>65.948233133556954</v>
      </c>
      <c r="E17" s="56"/>
      <c r="F17" s="71"/>
      <c r="G17" s="71"/>
      <c r="H17" s="71"/>
      <c r="I17" s="71"/>
      <c r="J17" s="71"/>
    </row>
    <row r="18" spans="1:10">
      <c r="A18" s="36">
        <v>352</v>
      </c>
      <c r="B18" s="59">
        <f t="shared" si="0"/>
        <v>8.5052664508856921</v>
      </c>
      <c r="C18" s="59">
        <v>67.503322977421931</v>
      </c>
      <c r="E18" s="56"/>
      <c r="F18" s="56"/>
      <c r="G18" s="56"/>
      <c r="H18" s="56"/>
      <c r="I18" s="56"/>
      <c r="J18" s="56"/>
    </row>
    <row r="19" spans="1:10">
      <c r="A19" s="36">
        <v>368</v>
      </c>
      <c r="B19" s="59">
        <f t="shared" si="0"/>
        <v>8.6967909247838691</v>
      </c>
      <c r="C19" s="59">
        <v>69.023385693185901</v>
      </c>
    </row>
    <row r="20" spans="1:10">
      <c r="A20" s="36">
        <v>384</v>
      </c>
      <c r="B20" s="59">
        <f t="shared" si="0"/>
        <v>8.8841874911690386</v>
      </c>
      <c r="C20" s="59">
        <v>70.510686651786756</v>
      </c>
    </row>
    <row r="21" spans="1:10">
      <c r="A21" s="36">
        <v>400</v>
      </c>
      <c r="B21" s="70">
        <f t="shared" si="0"/>
        <v>9.0743575689995133</v>
      </c>
      <c r="C21" s="70">
        <v>72.02</v>
      </c>
      <c r="D21" s="13"/>
    </row>
    <row r="22" spans="1:10">
      <c r="A22" s="36">
        <v>416</v>
      </c>
      <c r="B22" s="59">
        <f t="shared" si="0"/>
        <v>9.2475952201600595</v>
      </c>
      <c r="C22" s="59">
        <v>73.394926604083338</v>
      </c>
    </row>
    <row r="23" spans="1:10">
      <c r="A23" s="36">
        <v>432</v>
      </c>
      <c r="B23" s="59">
        <f t="shared" si="0"/>
        <v>9.4240454341417799</v>
      </c>
      <c r="C23" s="59">
        <v>74.795350194881365</v>
      </c>
    </row>
    <row r="24" spans="1:10">
      <c r="A24" s="36">
        <v>448</v>
      </c>
      <c r="B24" s="59">
        <f t="shared" si="0"/>
        <v>9.5972520720052934</v>
      </c>
      <c r="C24" s="59">
        <v>76.170030657280819</v>
      </c>
    </row>
    <row r="25" spans="1:10">
      <c r="A25" s="36">
        <v>464</v>
      </c>
      <c r="B25" s="59">
        <f t="shared" si="0"/>
        <v>9.7673876918268814</v>
      </c>
      <c r="C25" s="59">
        <v>77.520337524337819</v>
      </c>
    </row>
    <row r="26" spans="1:10">
      <c r="A26" s="36">
        <v>480</v>
      </c>
      <c r="B26" s="59">
        <f t="shared" si="0"/>
        <v>9.9346100734398526</v>
      </c>
      <c r="C26" s="59">
        <v>78.847523039366408</v>
      </c>
    </row>
    <row r="27" spans="1:10">
      <c r="A27" s="36">
        <v>496</v>
      </c>
      <c r="B27" s="59">
        <f t="shared" si="0"/>
        <v>10.099063931876758</v>
      </c>
      <c r="C27" s="59">
        <v>80.15273575492968</v>
      </c>
    </row>
    <row r="28" spans="1:10">
      <c r="A28" s="36">
        <v>512</v>
      </c>
      <c r="B28" s="59">
        <f t="shared" si="0"/>
        <v>10.260882383546523</v>
      </c>
      <c r="C28" s="59">
        <v>81.437032169374518</v>
      </c>
    </row>
    <row r="29" spans="1:10">
      <c r="A29" s="36">
        <v>528</v>
      </c>
      <c r="B29" s="59">
        <f t="shared" si="0"/>
        <v>10.420188207408577</v>
      </c>
      <c r="C29" s="59">
        <v>82.701386736329283</v>
      </c>
    </row>
    <row r="30" spans="1:10">
      <c r="A30" s="36">
        <v>544</v>
      </c>
      <c r="B30" s="59">
        <f t="shared" si="0"/>
        <v>10.577094935125528</v>
      </c>
      <c r="C30" s="59">
        <v>83.946700516864027</v>
      </c>
    </row>
    <row r="31" spans="1:10">
      <c r="A31" s="36">
        <v>560</v>
      </c>
      <c r="B31" s="59">
        <f t="shared" si="0"/>
        <v>10.731707797713256</v>
      </c>
      <c r="C31" s="59">
        <v>85.173808692720911</v>
      </c>
    </row>
    <row r="32" spans="1:10">
      <c r="A32" s="36">
        <v>576</v>
      </c>
      <c r="B32" s="59">
        <f t="shared" si="0"/>
        <v>10.884124551122193</v>
      </c>
      <c r="C32" s="59">
        <v>86.38348711866395</v>
      </c>
    </row>
    <row r="33" spans="1:13">
      <c r="A33" s="36">
        <v>592</v>
      </c>
      <c r="B33" s="59">
        <f t="shared" si="0"/>
        <v>11.034436199153186</v>
      </c>
      <c r="C33" s="59">
        <v>87.576458060009131</v>
      </c>
    </row>
    <row r="34" spans="1:13">
      <c r="A34" s="36">
        <v>608</v>
      </c>
      <c r="B34" s="59">
        <f t="shared" si="0"/>
        <v>11.182727628893746</v>
      </c>
      <c r="C34" s="59">
        <v>88.753395235859557</v>
      </c>
    </row>
    <row r="35" spans="1:13">
      <c r="A35" s="36">
        <v>624</v>
      </c>
      <c r="B35" s="59">
        <f t="shared" si="0"/>
        <v>11.329078171275231</v>
      </c>
      <c r="C35" s="59">
        <v>89.914928268051568</v>
      </c>
    </row>
    <row r="36" spans="1:13">
      <c r="A36" s="36">
        <v>640</v>
      </c>
      <c r="B36" s="59">
        <f t="shared" si="0"/>
        <v>11.473562097261089</v>
      </c>
      <c r="C36" s="59">
        <v>91.061646619227233</v>
      </c>
    </row>
    <row r="37" spans="1:13">
      <c r="A37" s="17"/>
      <c r="B37" s="14"/>
    </row>
    <row r="38" spans="1:13">
      <c r="A38" s="17"/>
      <c r="B38" s="14"/>
    </row>
    <row r="40" spans="1:13">
      <c r="A40" s="11" t="s">
        <v>7</v>
      </c>
    </row>
    <row r="41" spans="1:13">
      <c r="A41" s="31" t="s">
        <v>20</v>
      </c>
      <c r="B41" s="32" t="s">
        <v>26</v>
      </c>
    </row>
    <row r="42" spans="1:13">
      <c r="A42" s="31" t="s">
        <v>25</v>
      </c>
      <c r="B42" s="31" t="s">
        <v>23</v>
      </c>
      <c r="E42" s="64"/>
      <c r="F42" s="64"/>
      <c r="G42" s="64"/>
      <c r="H42" s="64"/>
      <c r="I42" s="64"/>
      <c r="J42" s="64"/>
      <c r="K42" s="64"/>
      <c r="L42" s="64"/>
      <c r="M42" s="64"/>
    </row>
    <row r="43" spans="1:13">
      <c r="A43" s="37">
        <v>5</v>
      </c>
      <c r="B43" s="64">
        <v>1</v>
      </c>
    </row>
    <row r="44" spans="1:13">
      <c r="A44" s="37">
        <v>6</v>
      </c>
      <c r="B44" s="64">
        <v>1</v>
      </c>
    </row>
    <row r="45" spans="1:13">
      <c r="A45" s="37">
        <v>7</v>
      </c>
      <c r="B45" s="64">
        <v>1</v>
      </c>
    </row>
    <row r="46" spans="1:13">
      <c r="A46" s="37">
        <v>8</v>
      </c>
      <c r="B46" s="64">
        <v>1</v>
      </c>
    </row>
    <row r="47" spans="1:13">
      <c r="A47" s="37">
        <v>9</v>
      </c>
      <c r="B47" s="64">
        <v>1</v>
      </c>
    </row>
    <row r="48" spans="1:13">
      <c r="A48" s="37">
        <v>10</v>
      </c>
      <c r="B48" s="64">
        <v>1</v>
      </c>
    </row>
    <row r="49" spans="1:20">
      <c r="A49" s="37">
        <v>11</v>
      </c>
      <c r="B49" s="64">
        <v>1</v>
      </c>
    </row>
    <row r="50" spans="1:20">
      <c r="A50" s="37">
        <v>12</v>
      </c>
      <c r="B50" s="64">
        <v>1</v>
      </c>
    </row>
    <row r="51" spans="1:20">
      <c r="A51" s="37">
        <v>13</v>
      </c>
      <c r="B51" s="64">
        <v>1</v>
      </c>
    </row>
    <row r="54" spans="1:20">
      <c r="A54" s="11" t="s">
        <v>9</v>
      </c>
    </row>
    <row r="55" spans="1:20">
      <c r="A55" s="33" t="s">
        <v>20</v>
      </c>
      <c r="B55" s="34" t="s">
        <v>27</v>
      </c>
    </row>
    <row r="56" spans="1:20">
      <c r="A56" s="33" t="s">
        <v>28</v>
      </c>
      <c r="B56" s="33" t="s">
        <v>23</v>
      </c>
    </row>
    <row r="57" spans="1:20">
      <c r="A57" s="37">
        <v>0</v>
      </c>
      <c r="B57" s="64">
        <v>0</v>
      </c>
    </row>
    <row r="58" spans="1:20">
      <c r="A58" s="37">
        <v>500</v>
      </c>
      <c r="B58" s="64">
        <v>0.125</v>
      </c>
    </row>
    <row r="59" spans="1:20">
      <c r="A59" s="37">
        <v>1000</v>
      </c>
      <c r="B59" s="64">
        <v>0.125</v>
      </c>
    </row>
    <row r="60" spans="1:20">
      <c r="A60" s="37">
        <v>1500</v>
      </c>
      <c r="B60" s="64">
        <v>0.125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</row>
    <row r="61" spans="1:20">
      <c r="A61" s="37">
        <v>2000</v>
      </c>
      <c r="B61" s="64">
        <v>0.125</v>
      </c>
    </row>
    <row r="62" spans="1:20">
      <c r="A62" s="37">
        <v>2500</v>
      </c>
      <c r="B62" s="64">
        <v>0.125</v>
      </c>
    </row>
    <row r="63" spans="1:20">
      <c r="A63" s="37">
        <v>3000</v>
      </c>
      <c r="B63" s="64">
        <v>0.125</v>
      </c>
    </row>
    <row r="64" spans="1:20">
      <c r="A64" s="37">
        <v>3500</v>
      </c>
      <c r="B64" s="64">
        <v>0.125</v>
      </c>
    </row>
    <row r="65" spans="1:2">
      <c r="A65" s="37">
        <v>4000</v>
      </c>
      <c r="B65" s="64">
        <v>0.125</v>
      </c>
    </row>
    <row r="66" spans="1:2">
      <c r="A66" s="37">
        <v>4500</v>
      </c>
      <c r="B66" s="64">
        <v>0.125</v>
      </c>
    </row>
    <row r="67" spans="1:2">
      <c r="A67" s="37">
        <v>5000</v>
      </c>
      <c r="B67" s="64">
        <v>0.125</v>
      </c>
    </row>
    <row r="68" spans="1:2">
      <c r="A68" s="37">
        <v>5500</v>
      </c>
      <c r="B68" s="64">
        <v>0.125</v>
      </c>
    </row>
    <row r="69" spans="1:2">
      <c r="A69" s="37">
        <v>6000</v>
      </c>
      <c r="B69" s="64">
        <v>0.125</v>
      </c>
    </row>
    <row r="70" spans="1:2">
      <c r="A70" s="37">
        <v>6500</v>
      </c>
      <c r="B70" s="64">
        <v>0.125</v>
      </c>
    </row>
    <row r="71" spans="1:2">
      <c r="A71" s="37">
        <v>7000</v>
      </c>
      <c r="B71" s="64">
        <v>0.125</v>
      </c>
    </row>
    <row r="72" spans="1:2">
      <c r="A72" s="37">
        <v>7500</v>
      </c>
      <c r="B72" s="64">
        <v>0.125</v>
      </c>
    </row>
    <row r="73" spans="1:2">
      <c r="A73" s="37">
        <v>8000</v>
      </c>
      <c r="B73" s="64">
        <v>0.125</v>
      </c>
    </row>
    <row r="74" spans="1:2" s="56" customFormat="1">
      <c r="A74" s="64"/>
      <c r="B74" s="64"/>
    </row>
    <row r="75" spans="1:2" s="56" customFormat="1">
      <c r="A75" s="64"/>
      <c r="B75" s="64"/>
    </row>
    <row r="76" spans="1:2">
      <c r="A76" s="37"/>
      <c r="B76" s="64"/>
    </row>
    <row r="77" spans="1:2">
      <c r="A77" s="57" t="s">
        <v>41</v>
      </c>
      <c r="B77" s="64"/>
    </row>
    <row r="78" spans="1:2">
      <c r="A78" s="64">
        <v>2.5</v>
      </c>
      <c r="B78" s="1" t="s">
        <v>46</v>
      </c>
    </row>
    <row r="79" spans="1:2" s="56" customFormat="1"/>
    <row r="80" spans="1:2" s="56" customFormat="1"/>
    <row r="82" spans="1:37">
      <c r="A82" s="11" t="s">
        <v>10</v>
      </c>
    </row>
    <row r="83" spans="1:37">
      <c r="A83" s="35" t="s">
        <v>20</v>
      </c>
      <c r="B83" s="35" t="s">
        <v>29</v>
      </c>
    </row>
    <row r="84" spans="1:37">
      <c r="A84" s="35" t="s">
        <v>30</v>
      </c>
      <c r="B84" s="35" t="s">
        <v>23</v>
      </c>
    </row>
    <row r="85" spans="1:37">
      <c r="A85" s="37">
        <v>0</v>
      </c>
      <c r="B85" s="64">
        <v>0</v>
      </c>
    </row>
    <row r="86" spans="1:37">
      <c r="A86" s="37">
        <v>0.125</v>
      </c>
      <c r="B86" s="64">
        <v>0.18126</v>
      </c>
    </row>
    <row r="87" spans="1:37">
      <c r="A87" s="37">
        <v>0.25</v>
      </c>
      <c r="B87" s="64">
        <v>0.12931999999999999</v>
      </c>
    </row>
    <row r="88" spans="1:37">
      <c r="A88" s="37">
        <v>0.375</v>
      </c>
      <c r="B88" s="64">
        <v>9.9640000000000006E-2</v>
      </c>
    </row>
    <row r="89" spans="1:37">
      <c r="A89" s="37">
        <v>0.5</v>
      </c>
      <c r="B89" s="64">
        <v>7.9500000000000001E-2</v>
      </c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</row>
    <row r="90" spans="1:37">
      <c r="A90" s="37">
        <v>0.625</v>
      </c>
      <c r="B90" s="64">
        <v>6.4659999999999995E-2</v>
      </c>
    </row>
    <row r="91" spans="1:37">
      <c r="A91" s="37">
        <v>0.75</v>
      </c>
      <c r="B91" s="64">
        <v>5.194E-2</v>
      </c>
    </row>
    <row r="92" spans="1:37">
      <c r="A92" s="37">
        <v>0.875</v>
      </c>
      <c r="B92" s="64">
        <v>4.24E-2</v>
      </c>
    </row>
    <row r="93" spans="1:37">
      <c r="A93" s="37">
        <v>1</v>
      </c>
      <c r="B93" s="64">
        <v>3.3919999999999999E-2</v>
      </c>
    </row>
    <row r="94" spans="1:37">
      <c r="A94" s="37">
        <v>1.125</v>
      </c>
      <c r="B94" s="64">
        <v>2.7560000000000001E-2</v>
      </c>
    </row>
    <row r="95" spans="1:37">
      <c r="A95" s="37">
        <v>1.25</v>
      </c>
      <c r="B95" s="64">
        <v>2.332E-2</v>
      </c>
    </row>
    <row r="96" spans="1:37">
      <c r="A96" s="37">
        <v>1.375</v>
      </c>
      <c r="B96" s="64">
        <v>2.0140000000000002E-2</v>
      </c>
    </row>
    <row r="97" spans="1:2">
      <c r="A97" s="37">
        <v>1.5</v>
      </c>
      <c r="B97" s="64">
        <v>1.8020000000000001E-2</v>
      </c>
    </row>
    <row r="98" spans="1:2">
      <c r="A98" s="37">
        <v>1.625</v>
      </c>
      <c r="B98" s="64">
        <v>1.6959999999999999E-2</v>
      </c>
    </row>
    <row r="99" spans="1:2">
      <c r="A99" s="37">
        <v>1.75</v>
      </c>
      <c r="B99" s="64">
        <v>1.4840000000000001E-2</v>
      </c>
    </row>
    <row r="100" spans="1:2">
      <c r="A100" s="37">
        <v>1.875</v>
      </c>
      <c r="B100" s="64">
        <v>1.272E-2</v>
      </c>
    </row>
    <row r="101" spans="1:2">
      <c r="A101" s="37">
        <v>2</v>
      </c>
      <c r="B101" s="64">
        <v>1.06E-2</v>
      </c>
    </row>
    <row r="102" spans="1:2">
      <c r="A102" s="37">
        <v>2.125</v>
      </c>
      <c r="B102" s="64">
        <v>7.4200000000000004E-3</v>
      </c>
    </row>
    <row r="103" spans="1:2">
      <c r="A103" s="37">
        <v>2.25</v>
      </c>
      <c r="B103" s="64">
        <v>4.2399999999999998E-3</v>
      </c>
    </row>
    <row r="104" spans="1:2">
      <c r="A104" s="37">
        <v>2.375</v>
      </c>
      <c r="B104" s="64">
        <v>2.1199999999999999E-3</v>
      </c>
    </row>
    <row r="105" spans="1:2">
      <c r="A105" s="37">
        <v>2.5</v>
      </c>
      <c r="B105" s="64">
        <v>0</v>
      </c>
    </row>
    <row r="106" spans="1:2">
      <c r="A106" s="37">
        <v>2.625</v>
      </c>
      <c r="B106" s="64">
        <v>0</v>
      </c>
    </row>
    <row r="107" spans="1:2">
      <c r="A107" s="37">
        <v>2.75</v>
      </c>
      <c r="B107" s="64">
        <v>0</v>
      </c>
    </row>
    <row r="108" spans="1:2">
      <c r="A108" s="37">
        <v>2.875</v>
      </c>
      <c r="B108" s="64">
        <v>0</v>
      </c>
    </row>
    <row r="109" spans="1:2">
      <c r="A109" s="37">
        <v>3</v>
      </c>
      <c r="B109" s="64">
        <v>0</v>
      </c>
    </row>
    <row r="110" spans="1:2">
      <c r="A110" s="37">
        <v>3.125</v>
      </c>
      <c r="B110" s="64">
        <v>0</v>
      </c>
    </row>
    <row r="111" spans="1:2">
      <c r="A111" s="37">
        <v>3.25</v>
      </c>
      <c r="B111" s="64">
        <v>0</v>
      </c>
    </row>
    <row r="112" spans="1:2">
      <c r="A112" s="37">
        <v>3.375</v>
      </c>
      <c r="B112" s="64">
        <v>0</v>
      </c>
    </row>
    <row r="113" spans="1:18">
      <c r="A113" s="37">
        <v>3.5</v>
      </c>
      <c r="B113" s="64">
        <v>0</v>
      </c>
    </row>
    <row r="114" spans="1:18">
      <c r="A114" s="37">
        <v>3.625</v>
      </c>
      <c r="B114" s="64">
        <v>0</v>
      </c>
    </row>
    <row r="115" spans="1:18">
      <c r="A115" s="37">
        <v>3.75</v>
      </c>
      <c r="B115" s="64">
        <v>0</v>
      </c>
    </row>
    <row r="116" spans="1:18">
      <c r="A116" s="37">
        <v>3.875</v>
      </c>
      <c r="B116" s="64">
        <v>0</v>
      </c>
    </row>
    <row r="117" spans="1:18">
      <c r="A117" s="37">
        <v>4</v>
      </c>
      <c r="B117" s="64">
        <v>0</v>
      </c>
    </row>
    <row r="121" spans="1:18">
      <c r="A121" s="11" t="s">
        <v>11</v>
      </c>
    </row>
    <row r="122" spans="1:18">
      <c r="A122" s="38" t="s">
        <v>20</v>
      </c>
      <c r="B122" s="38" t="s">
        <v>25</v>
      </c>
    </row>
    <row r="123" spans="1:18">
      <c r="A123" s="38" t="s">
        <v>31</v>
      </c>
      <c r="B123" s="41">
        <v>4</v>
      </c>
      <c r="C123" s="41">
        <v>5</v>
      </c>
      <c r="D123" s="41">
        <v>6</v>
      </c>
      <c r="E123" s="41">
        <v>7</v>
      </c>
      <c r="F123" s="41">
        <v>8</v>
      </c>
      <c r="G123" s="41">
        <v>9</v>
      </c>
      <c r="H123" s="41">
        <v>10</v>
      </c>
      <c r="I123" s="41">
        <v>11</v>
      </c>
      <c r="J123" s="41">
        <v>12</v>
      </c>
      <c r="K123" s="41">
        <v>13</v>
      </c>
      <c r="L123" s="41">
        <v>14</v>
      </c>
      <c r="M123" s="41">
        <v>15</v>
      </c>
      <c r="N123" s="41">
        <v>16</v>
      </c>
      <c r="O123" s="41">
        <v>17</v>
      </c>
      <c r="P123" s="41">
        <v>18</v>
      </c>
      <c r="Q123" s="41">
        <v>19</v>
      </c>
      <c r="R123" s="41">
        <v>20</v>
      </c>
    </row>
    <row r="124" spans="1:18">
      <c r="A124" s="39">
        <v>128</v>
      </c>
      <c r="B124" s="1">
        <v>4.4938799999999999</v>
      </c>
      <c r="C124" s="1">
        <v>3.7022400000000002</v>
      </c>
      <c r="D124" s="1">
        <v>3.0121199999999999</v>
      </c>
      <c r="E124" s="1">
        <v>2.4235199999999999</v>
      </c>
      <c r="F124" s="1">
        <v>1.93536</v>
      </c>
      <c r="G124" s="1">
        <v>1.5498000000000001</v>
      </c>
      <c r="H124" s="1">
        <v>1.26576</v>
      </c>
      <c r="I124" s="1">
        <v>1.10484</v>
      </c>
      <c r="J124" s="1">
        <v>1.00224</v>
      </c>
      <c r="K124" s="1">
        <v>0.89964</v>
      </c>
      <c r="L124" s="1">
        <v>0.80784</v>
      </c>
      <c r="M124" s="1">
        <v>0.71279999999999999</v>
      </c>
      <c r="N124" s="1">
        <v>0.61883999999999995</v>
      </c>
      <c r="O124" s="1">
        <v>0.52812000000000003</v>
      </c>
      <c r="P124" s="1">
        <v>0.43847999999999998</v>
      </c>
      <c r="Q124" s="1">
        <v>0.34992000000000001</v>
      </c>
      <c r="R124" s="1">
        <v>0.2646</v>
      </c>
    </row>
    <row r="125" spans="1:18">
      <c r="A125" s="39">
        <v>144</v>
      </c>
      <c r="B125" s="1">
        <v>4.4333999999999998</v>
      </c>
      <c r="C125" s="1">
        <v>3.6655199999999999</v>
      </c>
      <c r="D125" s="1">
        <v>2.99376</v>
      </c>
      <c r="E125" s="1">
        <v>2.42028</v>
      </c>
      <c r="F125" s="1">
        <v>1.944</v>
      </c>
      <c r="G125" s="1">
        <v>1.5649200000000001</v>
      </c>
      <c r="H125" s="1">
        <v>1.28304</v>
      </c>
      <c r="I125" s="1">
        <v>1.1177999999999999</v>
      </c>
      <c r="J125" s="1">
        <v>1.01088</v>
      </c>
      <c r="K125" s="1">
        <v>0.90612000000000004</v>
      </c>
      <c r="L125" s="1">
        <v>0.81215999999999999</v>
      </c>
      <c r="M125" s="1">
        <v>0.71819999999999995</v>
      </c>
      <c r="N125" s="1">
        <v>0.62856000000000001</v>
      </c>
      <c r="O125" s="1">
        <v>0.54323999999999995</v>
      </c>
      <c r="P125" s="1">
        <v>0.46223999999999998</v>
      </c>
      <c r="Q125" s="1">
        <v>0.38556000000000001</v>
      </c>
      <c r="R125" s="1">
        <v>0.31319999999999998</v>
      </c>
    </row>
    <row r="126" spans="1:18">
      <c r="A126" s="39">
        <v>160</v>
      </c>
      <c r="B126" s="1">
        <v>4.3826400000000003</v>
      </c>
      <c r="C126" s="1">
        <v>3.6352799999999998</v>
      </c>
      <c r="D126" s="1">
        <v>2.9818799999999999</v>
      </c>
      <c r="E126" s="1">
        <v>2.42136</v>
      </c>
      <c r="F126" s="1">
        <v>1.9548000000000001</v>
      </c>
      <c r="G126" s="1">
        <v>1.5811200000000001</v>
      </c>
      <c r="H126" s="1">
        <v>1.3003199999999999</v>
      </c>
      <c r="I126" s="1">
        <v>1.13184</v>
      </c>
      <c r="J126" s="1">
        <v>1.01952</v>
      </c>
      <c r="K126" s="1">
        <v>0.91152</v>
      </c>
      <c r="L126" s="1">
        <v>0.81647999999999998</v>
      </c>
      <c r="M126" s="1">
        <v>0.72467999999999999</v>
      </c>
      <c r="N126" s="1">
        <v>0.63827999999999996</v>
      </c>
      <c r="O126" s="1">
        <v>0.55944000000000005</v>
      </c>
      <c r="P126" s="1">
        <v>0.48599999999999999</v>
      </c>
      <c r="Q126" s="1">
        <v>0.41904000000000002</v>
      </c>
      <c r="R126" s="1">
        <v>0.35855999999999999</v>
      </c>
    </row>
    <row r="127" spans="1:18">
      <c r="A127" s="39">
        <v>176</v>
      </c>
      <c r="B127" s="1">
        <v>4.3405199999999997</v>
      </c>
      <c r="C127" s="1">
        <v>3.6126</v>
      </c>
      <c r="D127" s="1">
        <v>2.9743200000000001</v>
      </c>
      <c r="E127" s="1">
        <v>2.4256799999999998</v>
      </c>
      <c r="F127" s="1">
        <v>1.96668</v>
      </c>
      <c r="G127" s="1">
        <v>1.5973200000000001</v>
      </c>
      <c r="H127" s="1">
        <v>1.3186800000000001</v>
      </c>
      <c r="I127" s="1">
        <v>1.14696</v>
      </c>
      <c r="J127" s="1">
        <v>1.0292399999999999</v>
      </c>
      <c r="K127" s="1">
        <v>0.91800000000000004</v>
      </c>
      <c r="L127" s="1">
        <v>0.82188000000000005</v>
      </c>
      <c r="M127" s="1">
        <v>0.73116000000000003</v>
      </c>
      <c r="N127" s="1">
        <v>0.64800000000000002</v>
      </c>
      <c r="O127" s="1">
        <v>0.57455999999999996</v>
      </c>
      <c r="P127" s="1">
        <v>0.50868000000000002</v>
      </c>
      <c r="Q127" s="1">
        <v>0.45144000000000001</v>
      </c>
      <c r="R127" s="1">
        <v>0.40283999999999998</v>
      </c>
    </row>
    <row r="128" spans="1:18">
      <c r="A128" s="39">
        <v>192</v>
      </c>
      <c r="B128" s="1">
        <v>4.3070399999999998</v>
      </c>
      <c r="C128" s="1">
        <v>3.5964</v>
      </c>
      <c r="D128" s="1">
        <v>2.9710800000000002</v>
      </c>
      <c r="E128" s="1">
        <v>2.4332400000000001</v>
      </c>
      <c r="F128" s="1">
        <v>1.98072</v>
      </c>
      <c r="G128" s="1">
        <v>1.61568</v>
      </c>
      <c r="H128" s="1">
        <v>1.33704</v>
      </c>
      <c r="I128" s="1">
        <v>1.161</v>
      </c>
      <c r="J128" s="1">
        <v>1.0389600000000001</v>
      </c>
      <c r="K128" s="1">
        <v>0.92556000000000005</v>
      </c>
      <c r="L128" s="1">
        <v>0.82835999999999999</v>
      </c>
      <c r="M128" s="1">
        <v>0.73763999999999996</v>
      </c>
      <c r="N128" s="1">
        <v>0.65880000000000005</v>
      </c>
      <c r="O128" s="1">
        <v>0.58967999999999998</v>
      </c>
      <c r="P128" s="1">
        <v>0.53027999999999997</v>
      </c>
      <c r="Q128" s="1">
        <v>0.48168</v>
      </c>
      <c r="R128" s="1">
        <v>0.44388</v>
      </c>
    </row>
    <row r="129" spans="1:18">
      <c r="A129" s="39">
        <v>208</v>
      </c>
      <c r="B129" s="1">
        <v>4.2843600000000004</v>
      </c>
      <c r="C129" s="1">
        <v>3.5866799999999999</v>
      </c>
      <c r="D129" s="1">
        <v>2.9732400000000001</v>
      </c>
      <c r="E129" s="1">
        <v>2.4429599999999998</v>
      </c>
      <c r="F129" s="1">
        <v>1.99692</v>
      </c>
      <c r="G129" s="1">
        <v>1.6351199999999999</v>
      </c>
      <c r="H129" s="1">
        <v>1.3564799999999999</v>
      </c>
      <c r="I129" s="1">
        <v>1.1761200000000001</v>
      </c>
      <c r="J129" s="1">
        <v>1.04976</v>
      </c>
      <c r="K129" s="1">
        <v>0.93311999999999995</v>
      </c>
      <c r="L129" s="1">
        <v>0.83484000000000003</v>
      </c>
      <c r="M129" s="1">
        <v>0.74519999999999997</v>
      </c>
      <c r="N129" s="1">
        <v>0.66852</v>
      </c>
      <c r="O129" s="1">
        <v>0.60372000000000003</v>
      </c>
      <c r="P129" s="1">
        <v>0.55079999999999996</v>
      </c>
      <c r="Q129" s="1">
        <v>0.51083999999999996</v>
      </c>
      <c r="R129" s="1">
        <v>0.48276000000000002</v>
      </c>
    </row>
    <row r="130" spans="1:18">
      <c r="A130" s="39">
        <v>224</v>
      </c>
      <c r="B130" s="1">
        <v>4.2692399999999999</v>
      </c>
      <c r="C130" s="1">
        <v>3.5845199999999999</v>
      </c>
      <c r="D130" s="1">
        <v>2.9807999999999999</v>
      </c>
      <c r="E130" s="1">
        <v>2.4569999999999999</v>
      </c>
      <c r="F130" s="1">
        <v>2.0152800000000002</v>
      </c>
      <c r="G130" s="1">
        <v>1.65456</v>
      </c>
      <c r="H130" s="1">
        <v>1.37592</v>
      </c>
      <c r="I130" s="1">
        <v>1.19232</v>
      </c>
      <c r="J130" s="1">
        <v>1.0605599999999999</v>
      </c>
      <c r="K130" s="1">
        <v>0.94176000000000004</v>
      </c>
      <c r="L130" s="1">
        <v>0.84240000000000004</v>
      </c>
      <c r="M130" s="1">
        <v>0.75383999999999995</v>
      </c>
      <c r="N130" s="1">
        <v>0.67823999999999995</v>
      </c>
      <c r="O130" s="1">
        <v>0.61775999999999998</v>
      </c>
      <c r="P130" s="1">
        <v>0.57132000000000005</v>
      </c>
      <c r="Q130" s="1">
        <v>0.53783999999999998</v>
      </c>
      <c r="R130" s="1">
        <v>0.51948000000000005</v>
      </c>
    </row>
    <row r="131" spans="1:18">
      <c r="A131" s="39">
        <v>240</v>
      </c>
      <c r="B131" s="1">
        <v>4.26492</v>
      </c>
      <c r="C131" s="1">
        <v>3.5888399999999998</v>
      </c>
      <c r="D131" s="1">
        <v>2.99268</v>
      </c>
      <c r="E131" s="1">
        <v>2.4742799999999998</v>
      </c>
      <c r="F131" s="1">
        <v>2.0358000000000001</v>
      </c>
      <c r="G131" s="1">
        <v>1.6761600000000001</v>
      </c>
      <c r="H131" s="1">
        <v>1.3953599999999999</v>
      </c>
      <c r="I131" s="1">
        <v>1.2074400000000001</v>
      </c>
      <c r="J131" s="1">
        <v>1.0724400000000001</v>
      </c>
      <c r="K131" s="1">
        <v>0.95040000000000002</v>
      </c>
      <c r="L131" s="1">
        <v>0.84996000000000005</v>
      </c>
      <c r="M131" s="1">
        <v>0.76139999999999997</v>
      </c>
      <c r="N131" s="1">
        <v>0.68903999999999999</v>
      </c>
      <c r="O131" s="1">
        <v>0.63180000000000003</v>
      </c>
      <c r="P131" s="1">
        <v>0.58967999999999998</v>
      </c>
      <c r="Q131" s="1">
        <v>0.56376000000000004</v>
      </c>
      <c r="R131" s="1">
        <v>0.55296000000000001</v>
      </c>
    </row>
    <row r="132" spans="1:18">
      <c r="A132" s="39">
        <v>256</v>
      </c>
      <c r="B132" s="1">
        <v>4.2692399999999999</v>
      </c>
      <c r="C132" s="1">
        <v>3.6007199999999999</v>
      </c>
      <c r="D132" s="1">
        <v>3.00888</v>
      </c>
      <c r="E132" s="1">
        <v>2.4948000000000001</v>
      </c>
      <c r="F132" s="1">
        <v>2.0584799999999999</v>
      </c>
      <c r="G132" s="1">
        <v>1.6988399999999999</v>
      </c>
      <c r="H132" s="1">
        <v>1.41696</v>
      </c>
      <c r="I132" s="1">
        <v>1.22472</v>
      </c>
      <c r="J132" s="1">
        <v>1.08432</v>
      </c>
      <c r="K132" s="1">
        <v>0.96011999999999997</v>
      </c>
      <c r="L132" s="1">
        <v>0.85860000000000003</v>
      </c>
      <c r="M132" s="1">
        <v>0.77003999999999995</v>
      </c>
      <c r="N132" s="1">
        <v>0.69984000000000002</v>
      </c>
      <c r="O132" s="1">
        <v>0.64583999999999997</v>
      </c>
      <c r="P132" s="1">
        <v>0.60804000000000002</v>
      </c>
      <c r="Q132" s="1">
        <v>0.58752000000000004</v>
      </c>
      <c r="R132" s="1">
        <v>0.58428000000000002</v>
      </c>
    </row>
    <row r="133" spans="1:18">
      <c r="A133" s="39">
        <v>272</v>
      </c>
      <c r="B133" s="1">
        <v>4.2832800000000004</v>
      </c>
      <c r="C133" s="1">
        <v>3.6190799999999999</v>
      </c>
      <c r="D133" s="1">
        <v>3.0304799999999998</v>
      </c>
      <c r="E133" s="1">
        <v>2.5185599999999999</v>
      </c>
      <c r="F133" s="1">
        <v>2.0822400000000001</v>
      </c>
      <c r="G133" s="1">
        <v>1.7215199999999999</v>
      </c>
      <c r="H133" s="1">
        <v>1.4374800000000001</v>
      </c>
      <c r="I133" s="1">
        <v>1.24092</v>
      </c>
      <c r="J133" s="1">
        <v>1.0962000000000001</v>
      </c>
      <c r="K133" s="1">
        <v>0.96984000000000004</v>
      </c>
      <c r="L133" s="1">
        <v>0.86724000000000001</v>
      </c>
      <c r="M133" s="1">
        <v>0.77976000000000001</v>
      </c>
      <c r="N133" s="1">
        <v>0.71064000000000005</v>
      </c>
      <c r="O133" s="1">
        <v>0.65880000000000005</v>
      </c>
      <c r="P133" s="1">
        <v>0.62531999999999999</v>
      </c>
      <c r="Q133" s="1">
        <v>0.61019999999999996</v>
      </c>
      <c r="R133" s="1">
        <v>0.61343999999999999</v>
      </c>
    </row>
    <row r="134" spans="1:18">
      <c r="A134" s="39">
        <v>288</v>
      </c>
      <c r="B134" s="1">
        <v>4.3059599999999998</v>
      </c>
      <c r="C134" s="1">
        <v>3.64392</v>
      </c>
      <c r="D134" s="1">
        <v>3.05748</v>
      </c>
      <c r="E134" s="1">
        <v>2.54556</v>
      </c>
      <c r="F134" s="1">
        <v>2.1081599999999998</v>
      </c>
      <c r="G134" s="1">
        <v>1.7463599999999999</v>
      </c>
      <c r="H134" s="1">
        <v>1.4590799999999999</v>
      </c>
      <c r="I134" s="1">
        <v>1.2582</v>
      </c>
      <c r="J134" s="1">
        <v>1.1091599999999999</v>
      </c>
      <c r="K134" s="1">
        <v>0.98063999999999996</v>
      </c>
      <c r="L134" s="1">
        <v>0.87695999999999996</v>
      </c>
      <c r="M134" s="1">
        <v>0.78947999999999996</v>
      </c>
      <c r="N134" s="1">
        <v>0.72036</v>
      </c>
      <c r="O134" s="1">
        <v>0.67176000000000002</v>
      </c>
      <c r="P134" s="1">
        <v>0.64151999999999998</v>
      </c>
      <c r="Q134" s="1">
        <v>0.63071999999999995</v>
      </c>
      <c r="R134" s="1">
        <v>0.63936000000000004</v>
      </c>
    </row>
    <row r="135" spans="1:18">
      <c r="A135" s="39">
        <v>304</v>
      </c>
      <c r="B135" s="1">
        <v>4.3372799999999998</v>
      </c>
      <c r="C135" s="1">
        <v>3.67632</v>
      </c>
      <c r="D135" s="1">
        <v>3.0888</v>
      </c>
      <c r="E135" s="1">
        <v>2.5758000000000001</v>
      </c>
      <c r="F135" s="1">
        <v>2.1373199999999999</v>
      </c>
      <c r="G135" s="1">
        <v>1.7722800000000001</v>
      </c>
      <c r="H135" s="1">
        <v>1.48176</v>
      </c>
      <c r="I135" s="1">
        <v>1.2754799999999999</v>
      </c>
      <c r="J135" s="1">
        <v>1.12212</v>
      </c>
      <c r="K135" s="1">
        <v>0.99143999999999999</v>
      </c>
      <c r="L135" s="1">
        <v>0.88668000000000002</v>
      </c>
      <c r="M135" s="1">
        <v>0.79920000000000002</v>
      </c>
      <c r="N135" s="1">
        <v>0.73224</v>
      </c>
      <c r="O135" s="1">
        <v>0.68472</v>
      </c>
      <c r="P135" s="1">
        <v>0.65771999999999997</v>
      </c>
      <c r="Q135" s="1">
        <v>0.65015999999999996</v>
      </c>
      <c r="R135" s="1">
        <v>0.66312000000000004</v>
      </c>
    </row>
    <row r="136" spans="1:18">
      <c r="A136" s="39">
        <v>320</v>
      </c>
      <c r="B136" s="1">
        <v>4.3794000000000004</v>
      </c>
      <c r="C136" s="1">
        <v>3.7151999999999998</v>
      </c>
      <c r="D136" s="1">
        <v>3.1255199999999999</v>
      </c>
      <c r="E136" s="1">
        <v>2.60928</v>
      </c>
      <c r="F136" s="1">
        <v>2.16648</v>
      </c>
      <c r="G136" s="1">
        <v>1.7982</v>
      </c>
      <c r="H136" s="1">
        <v>1.50336</v>
      </c>
      <c r="I136" s="1">
        <v>1.2938400000000001</v>
      </c>
      <c r="J136" s="1">
        <v>1.1361600000000001</v>
      </c>
      <c r="K136" s="1">
        <v>1.00332</v>
      </c>
      <c r="L136" s="1">
        <v>0.89748000000000006</v>
      </c>
      <c r="M136" s="1">
        <v>0.81</v>
      </c>
      <c r="N136" s="1">
        <v>0.74304000000000003</v>
      </c>
      <c r="O136" s="1">
        <v>0.6966</v>
      </c>
      <c r="P136" s="1">
        <v>0.67176000000000002</v>
      </c>
      <c r="Q136" s="1">
        <v>0.66744000000000003</v>
      </c>
      <c r="R136" s="1">
        <v>0.68472</v>
      </c>
    </row>
    <row r="137" spans="1:18">
      <c r="A137" s="39">
        <v>336</v>
      </c>
      <c r="B137" s="1">
        <v>4.4301599999999999</v>
      </c>
      <c r="C137" s="1">
        <v>3.7616399999999999</v>
      </c>
      <c r="D137" s="1">
        <v>3.16656</v>
      </c>
      <c r="E137" s="1">
        <v>2.6459999999999999</v>
      </c>
      <c r="F137" s="1">
        <v>2.1988799999999999</v>
      </c>
      <c r="G137" s="1">
        <v>1.8262799999999999</v>
      </c>
      <c r="H137" s="1">
        <v>1.52712</v>
      </c>
      <c r="I137" s="1">
        <v>1.3111200000000001</v>
      </c>
      <c r="J137" s="1">
        <v>1.1501999999999999</v>
      </c>
      <c r="K137" s="1">
        <v>1.0152000000000001</v>
      </c>
      <c r="L137" s="1">
        <v>0.90827999999999998</v>
      </c>
      <c r="M137" s="1">
        <v>0.82079999999999997</v>
      </c>
      <c r="N137" s="1">
        <v>0.75383999999999995</v>
      </c>
      <c r="O137" s="1">
        <v>0.70848</v>
      </c>
      <c r="P137" s="1">
        <v>0.68579999999999997</v>
      </c>
      <c r="Q137" s="1">
        <v>0.68364000000000003</v>
      </c>
      <c r="R137" s="1">
        <v>0.70416000000000001</v>
      </c>
    </row>
    <row r="138" spans="1:18">
      <c r="A138" s="39">
        <v>352</v>
      </c>
      <c r="B138" s="1">
        <v>4.48956</v>
      </c>
      <c r="C138" s="1">
        <v>3.8145600000000002</v>
      </c>
      <c r="D138" s="1">
        <v>3.2130000000000001</v>
      </c>
      <c r="E138" s="1">
        <v>2.6859600000000001</v>
      </c>
      <c r="F138" s="1">
        <v>2.2334399999999999</v>
      </c>
      <c r="G138" s="1">
        <v>1.85436</v>
      </c>
      <c r="H138" s="1">
        <v>1.55088</v>
      </c>
      <c r="I138" s="1">
        <v>1.33056</v>
      </c>
      <c r="J138" s="1">
        <v>1.1642399999999999</v>
      </c>
      <c r="K138" s="1">
        <v>1.02816</v>
      </c>
      <c r="L138" s="1">
        <v>0.92015999999999998</v>
      </c>
      <c r="M138" s="1">
        <v>0.83160000000000001</v>
      </c>
      <c r="N138" s="1">
        <v>0.76463999999999999</v>
      </c>
      <c r="O138" s="1">
        <v>0.72036</v>
      </c>
      <c r="P138" s="1">
        <v>0.69876000000000005</v>
      </c>
      <c r="Q138" s="1">
        <v>0.69876000000000005</v>
      </c>
      <c r="R138" s="1">
        <v>0.72036</v>
      </c>
    </row>
    <row r="139" spans="1:18">
      <c r="A139" s="39">
        <v>368</v>
      </c>
      <c r="B139" s="1">
        <v>4.5586799999999998</v>
      </c>
      <c r="C139" s="1">
        <v>3.8739599999999998</v>
      </c>
      <c r="D139" s="1">
        <v>3.26376</v>
      </c>
      <c r="E139" s="1">
        <v>2.7291599999999998</v>
      </c>
      <c r="F139" s="1">
        <v>2.2690800000000002</v>
      </c>
      <c r="G139" s="1">
        <v>1.8846000000000001</v>
      </c>
      <c r="H139" s="1">
        <v>1.57464</v>
      </c>
      <c r="I139" s="1">
        <v>1.3489199999999999</v>
      </c>
      <c r="J139" s="1">
        <v>1.17936</v>
      </c>
      <c r="K139" s="1">
        <v>1.04112</v>
      </c>
      <c r="L139" s="1">
        <v>0.93311999999999995</v>
      </c>
      <c r="M139" s="1">
        <v>0.84348000000000001</v>
      </c>
      <c r="N139" s="1">
        <v>0.77651999999999999</v>
      </c>
      <c r="O139" s="1">
        <v>0.73224</v>
      </c>
      <c r="P139" s="1">
        <v>0.71064000000000005</v>
      </c>
      <c r="Q139" s="1">
        <v>0.71172000000000002</v>
      </c>
      <c r="R139" s="1">
        <v>0.73440000000000005</v>
      </c>
    </row>
    <row r="140" spans="1:18">
      <c r="A140" s="39">
        <v>384</v>
      </c>
      <c r="B140" s="1">
        <v>4.6375200000000003</v>
      </c>
      <c r="C140" s="1">
        <v>3.9409200000000002</v>
      </c>
      <c r="D140" s="1">
        <v>3.3199200000000002</v>
      </c>
      <c r="E140" s="1">
        <v>2.7755999999999998</v>
      </c>
      <c r="F140" s="1">
        <v>2.30796</v>
      </c>
      <c r="G140" s="1">
        <v>1.9159200000000001</v>
      </c>
      <c r="H140" s="1">
        <v>1.59948</v>
      </c>
      <c r="I140" s="1">
        <v>1.36836</v>
      </c>
      <c r="J140" s="1">
        <v>1.19556</v>
      </c>
      <c r="K140" s="1">
        <v>1.0551600000000001</v>
      </c>
      <c r="L140" s="1">
        <v>0.94608000000000003</v>
      </c>
      <c r="M140" s="1">
        <v>0.85536000000000001</v>
      </c>
      <c r="N140" s="1">
        <v>0.78839999999999999</v>
      </c>
      <c r="O140" s="1">
        <v>0.74304000000000003</v>
      </c>
      <c r="P140" s="1">
        <v>0.72143999999999997</v>
      </c>
      <c r="Q140" s="1">
        <v>0.72252000000000005</v>
      </c>
      <c r="R140" s="1">
        <v>0.74628000000000005</v>
      </c>
    </row>
    <row r="141" spans="1:18">
      <c r="A141" s="39">
        <v>400</v>
      </c>
      <c r="B141" s="1">
        <v>4.7249999999999996</v>
      </c>
      <c r="C141" s="1">
        <v>4.0143599999999999</v>
      </c>
      <c r="D141" s="1">
        <v>3.3814799999999998</v>
      </c>
      <c r="E141" s="1">
        <v>2.8263600000000002</v>
      </c>
      <c r="F141" s="1">
        <v>2.3479199999999998</v>
      </c>
      <c r="G141" s="1">
        <v>1.9472400000000001</v>
      </c>
      <c r="H141" s="1">
        <v>1.62432</v>
      </c>
      <c r="I141" s="1">
        <v>1.3888799999999999</v>
      </c>
      <c r="J141" s="1">
        <v>1.2117599999999999</v>
      </c>
      <c r="K141" s="1">
        <v>1.0691999999999999</v>
      </c>
      <c r="L141" s="1">
        <v>0.96011999999999997</v>
      </c>
      <c r="M141" s="1">
        <v>0.86831999999999998</v>
      </c>
      <c r="N141" s="1">
        <v>0.79920000000000002</v>
      </c>
      <c r="O141" s="1">
        <v>0.75383999999999995</v>
      </c>
      <c r="P141" s="1">
        <v>0.73116000000000003</v>
      </c>
      <c r="Q141" s="1">
        <v>0.73224</v>
      </c>
      <c r="R141" s="1">
        <v>0.75492000000000004</v>
      </c>
    </row>
    <row r="142" spans="1:18">
      <c r="A142" s="39">
        <v>416</v>
      </c>
      <c r="B142" s="1">
        <v>4.8221999999999996</v>
      </c>
      <c r="C142" s="1">
        <v>4.0942800000000004</v>
      </c>
      <c r="D142" s="1">
        <v>3.4473600000000002</v>
      </c>
      <c r="E142" s="1">
        <v>2.8792800000000001</v>
      </c>
      <c r="F142" s="1">
        <v>2.3900399999999999</v>
      </c>
      <c r="G142" s="1">
        <v>1.98072</v>
      </c>
      <c r="H142" s="1">
        <v>1.6502399999999999</v>
      </c>
      <c r="I142" s="1">
        <v>1.40832</v>
      </c>
      <c r="J142" s="1">
        <v>1.2279599999999999</v>
      </c>
      <c r="K142" s="1">
        <v>1.08432</v>
      </c>
      <c r="L142" s="1">
        <v>0.97416000000000003</v>
      </c>
      <c r="M142" s="1">
        <v>0.88127999999999995</v>
      </c>
      <c r="N142" s="1">
        <v>0.81108000000000002</v>
      </c>
      <c r="O142" s="1">
        <v>0.76463999999999999</v>
      </c>
      <c r="P142" s="1">
        <v>0.74087999999999998</v>
      </c>
      <c r="Q142" s="1">
        <v>0.73980000000000001</v>
      </c>
      <c r="R142" s="1">
        <v>0.76248000000000005</v>
      </c>
    </row>
    <row r="143" spans="1:18">
      <c r="A143" s="39">
        <v>432</v>
      </c>
      <c r="B143" s="1">
        <v>4.9172399999999996</v>
      </c>
      <c r="C143" s="1">
        <v>4.1741999999999999</v>
      </c>
      <c r="D143" s="1">
        <v>3.5121600000000002</v>
      </c>
      <c r="E143" s="1">
        <v>2.9321999999999999</v>
      </c>
      <c r="F143" s="1">
        <v>2.4321600000000001</v>
      </c>
      <c r="G143" s="1">
        <v>2.0142000000000002</v>
      </c>
      <c r="H143" s="1">
        <v>1.6761600000000001</v>
      </c>
      <c r="I143" s="1">
        <v>1.4299200000000001</v>
      </c>
      <c r="J143" s="1">
        <v>1.2452399999999999</v>
      </c>
      <c r="K143" s="1">
        <v>1.1005199999999999</v>
      </c>
      <c r="L143" s="1">
        <v>0.98928000000000005</v>
      </c>
      <c r="M143" s="1">
        <v>0.89532</v>
      </c>
      <c r="N143" s="1">
        <v>0.82296000000000002</v>
      </c>
      <c r="O143" s="1">
        <v>0.77436000000000005</v>
      </c>
      <c r="P143" s="1">
        <v>0.74736000000000002</v>
      </c>
      <c r="Q143" s="1">
        <v>0.74304000000000003</v>
      </c>
      <c r="R143" s="1">
        <v>0.76139999999999997</v>
      </c>
    </row>
    <row r="144" spans="1:18">
      <c r="A144" s="39">
        <v>448</v>
      </c>
      <c r="B144" s="1">
        <v>5.0079599999999997</v>
      </c>
      <c r="C144" s="1">
        <v>4.2508800000000004</v>
      </c>
      <c r="D144" s="1">
        <v>3.5769600000000001</v>
      </c>
      <c r="E144" s="1">
        <v>2.9851200000000002</v>
      </c>
      <c r="F144" s="1">
        <v>2.4753599999999998</v>
      </c>
      <c r="G144" s="1">
        <v>2.0487600000000001</v>
      </c>
      <c r="H144" s="1">
        <v>1.70424</v>
      </c>
      <c r="I144" s="1">
        <v>1.45044</v>
      </c>
      <c r="J144" s="1">
        <v>1.2625200000000001</v>
      </c>
      <c r="K144" s="1">
        <v>1.1167199999999999</v>
      </c>
      <c r="L144" s="1">
        <v>1.0054799999999999</v>
      </c>
      <c r="M144" s="1">
        <v>0.90935999999999995</v>
      </c>
      <c r="N144" s="1">
        <v>0.83484000000000003</v>
      </c>
      <c r="O144" s="1">
        <v>0.78300000000000003</v>
      </c>
      <c r="P144" s="1">
        <v>0.75168000000000001</v>
      </c>
      <c r="Q144" s="1">
        <v>0.74195999999999995</v>
      </c>
      <c r="R144" s="1">
        <v>0.75492000000000004</v>
      </c>
    </row>
    <row r="145" spans="1:33">
      <c r="A145" s="39">
        <v>464</v>
      </c>
      <c r="B145" s="1">
        <v>5.1040799999999997</v>
      </c>
      <c r="C145" s="1">
        <v>4.33188</v>
      </c>
      <c r="D145" s="1">
        <v>3.64392</v>
      </c>
      <c r="E145" s="1">
        <v>3.03912</v>
      </c>
      <c r="F145" s="1">
        <v>2.5196399999999999</v>
      </c>
      <c r="G145" s="1">
        <v>2.0833200000000001</v>
      </c>
      <c r="H145" s="1">
        <v>1.7312399999999999</v>
      </c>
      <c r="I145" s="1">
        <v>1.47312</v>
      </c>
      <c r="J145" s="1">
        <v>1.2798</v>
      </c>
      <c r="K145" s="1">
        <v>1.1339999999999999</v>
      </c>
      <c r="L145" s="1">
        <v>1.0227599999999999</v>
      </c>
      <c r="M145" s="1">
        <v>0.92447999999999997</v>
      </c>
      <c r="N145" s="1">
        <v>0.84672000000000003</v>
      </c>
      <c r="O145" s="1">
        <v>0.79056000000000004</v>
      </c>
      <c r="P145" s="1">
        <v>0.75383999999999995</v>
      </c>
      <c r="Q145" s="1">
        <v>0.73763999999999996</v>
      </c>
      <c r="R145" s="1">
        <v>0.74195999999999995</v>
      </c>
    </row>
    <row r="146" spans="1:33">
      <c r="A146" s="39">
        <v>480</v>
      </c>
      <c r="B146" s="1">
        <v>5.2110000000000003</v>
      </c>
      <c r="C146" s="1">
        <v>4.4204400000000001</v>
      </c>
      <c r="D146" s="1">
        <v>3.7162799999999998</v>
      </c>
      <c r="E146" s="1">
        <v>3.0974400000000002</v>
      </c>
      <c r="F146" s="1">
        <v>2.5660799999999999</v>
      </c>
      <c r="G146" s="1">
        <v>2.1200399999999999</v>
      </c>
      <c r="H146" s="1">
        <v>1.75932</v>
      </c>
      <c r="I146" s="1">
        <v>1.49472</v>
      </c>
      <c r="J146" s="1">
        <v>1.29816</v>
      </c>
      <c r="K146" s="1">
        <v>1.1512800000000001</v>
      </c>
      <c r="L146" s="1">
        <v>1.0400400000000001</v>
      </c>
      <c r="M146" s="1">
        <v>0.94067999999999996</v>
      </c>
      <c r="N146" s="1">
        <v>0.85968</v>
      </c>
      <c r="O146" s="1">
        <v>0.79812000000000005</v>
      </c>
      <c r="P146" s="1">
        <v>0.75600000000000001</v>
      </c>
      <c r="Q146" s="1">
        <v>0.73224</v>
      </c>
      <c r="R146" s="1">
        <v>0.72899999999999998</v>
      </c>
    </row>
    <row r="147" spans="1:33">
      <c r="A147" s="39">
        <v>496</v>
      </c>
      <c r="B147" s="1">
        <v>5.3352000000000004</v>
      </c>
      <c r="C147" s="1">
        <v>4.52196</v>
      </c>
      <c r="D147" s="1">
        <v>3.7972800000000002</v>
      </c>
      <c r="E147" s="1">
        <v>3.1622400000000002</v>
      </c>
      <c r="F147" s="1">
        <v>2.6146799999999999</v>
      </c>
      <c r="G147" s="1">
        <v>2.1578400000000002</v>
      </c>
      <c r="H147" s="1">
        <v>1.7884800000000001</v>
      </c>
      <c r="I147" s="1">
        <v>1.5174000000000001</v>
      </c>
      <c r="J147" s="1">
        <v>1.3176000000000001</v>
      </c>
      <c r="K147" s="1">
        <v>1.16964</v>
      </c>
      <c r="L147" s="1">
        <v>1.0584</v>
      </c>
      <c r="M147" s="1">
        <v>0.95579999999999998</v>
      </c>
      <c r="N147" s="1">
        <v>0.87156</v>
      </c>
      <c r="O147" s="1">
        <v>0.80567999999999995</v>
      </c>
      <c r="P147" s="1">
        <v>0.75815999999999995</v>
      </c>
      <c r="Q147" s="1">
        <v>0.72792000000000001</v>
      </c>
      <c r="R147" s="1">
        <v>0.71604000000000001</v>
      </c>
    </row>
    <row r="148" spans="1:33">
      <c r="A148" s="39">
        <v>512</v>
      </c>
      <c r="B148" s="1">
        <v>5.4853199999999998</v>
      </c>
      <c r="C148" s="1">
        <v>4.6418400000000002</v>
      </c>
      <c r="D148" s="1">
        <v>3.8912399999999998</v>
      </c>
      <c r="E148" s="1">
        <v>3.2335199999999999</v>
      </c>
      <c r="F148" s="1">
        <v>2.6686800000000002</v>
      </c>
      <c r="G148" s="1">
        <v>2.19672</v>
      </c>
      <c r="H148" s="1">
        <v>1.8176399999999999</v>
      </c>
      <c r="I148" s="1">
        <v>1.5400799999999999</v>
      </c>
      <c r="J148" s="1">
        <v>1.33596</v>
      </c>
      <c r="K148" s="1">
        <v>1.1879999999999999</v>
      </c>
      <c r="L148" s="1">
        <v>1.07568</v>
      </c>
      <c r="M148" s="1">
        <v>0.97199999999999998</v>
      </c>
      <c r="N148" s="1">
        <v>0.88451999999999997</v>
      </c>
      <c r="O148" s="1">
        <v>0.81432000000000004</v>
      </c>
      <c r="P148" s="1">
        <v>0.76139999999999997</v>
      </c>
      <c r="Q148" s="1">
        <v>0.72575999999999996</v>
      </c>
      <c r="R148" s="1">
        <v>0.70740000000000003</v>
      </c>
    </row>
    <row r="149" spans="1:33">
      <c r="A149" s="39">
        <v>528</v>
      </c>
      <c r="B149" s="1">
        <v>5.66892</v>
      </c>
      <c r="C149" s="1">
        <v>4.7865599999999997</v>
      </c>
      <c r="D149" s="1">
        <v>4.0024800000000003</v>
      </c>
      <c r="E149" s="1">
        <v>3.3155999999999999</v>
      </c>
      <c r="F149" s="1">
        <v>2.7280799999999998</v>
      </c>
      <c r="G149" s="1">
        <v>2.2377600000000002</v>
      </c>
      <c r="H149" s="1">
        <v>1.84572</v>
      </c>
      <c r="I149" s="1">
        <v>1.5627599999999999</v>
      </c>
      <c r="J149" s="1">
        <v>1.3564799999999999</v>
      </c>
      <c r="K149" s="1">
        <v>1.2063600000000001</v>
      </c>
      <c r="L149" s="1">
        <v>1.0929599999999999</v>
      </c>
      <c r="M149" s="1">
        <v>0.98712</v>
      </c>
      <c r="N149" s="1">
        <v>0.89748000000000006</v>
      </c>
      <c r="O149" s="1">
        <v>0.82403999999999999</v>
      </c>
      <c r="P149" s="1">
        <v>0.76788000000000001</v>
      </c>
      <c r="Q149" s="1">
        <v>0.72792000000000001</v>
      </c>
      <c r="R149" s="1">
        <v>0.70416000000000001</v>
      </c>
    </row>
    <row r="150" spans="1:33">
      <c r="A150" s="39">
        <v>544</v>
      </c>
      <c r="B150" s="1">
        <v>5.8914</v>
      </c>
      <c r="C150" s="1">
        <v>4.9593600000000002</v>
      </c>
      <c r="D150" s="1">
        <v>4.1320800000000002</v>
      </c>
      <c r="E150" s="1">
        <v>3.4106399999999999</v>
      </c>
      <c r="F150" s="1">
        <v>2.7928799999999998</v>
      </c>
      <c r="G150" s="1">
        <v>2.2809599999999999</v>
      </c>
      <c r="H150" s="1">
        <v>1.8748800000000001</v>
      </c>
      <c r="I150" s="1">
        <v>1.58436</v>
      </c>
      <c r="J150" s="1">
        <v>1.37592</v>
      </c>
      <c r="K150" s="1">
        <v>1.22472</v>
      </c>
      <c r="L150" s="1">
        <v>1.1102399999999999</v>
      </c>
      <c r="M150" s="1">
        <v>1.00224</v>
      </c>
      <c r="N150" s="1">
        <v>0.91044000000000003</v>
      </c>
      <c r="O150" s="1">
        <v>0.83592</v>
      </c>
      <c r="P150" s="1">
        <v>0.77759999999999996</v>
      </c>
      <c r="Q150" s="1">
        <v>0.73655999999999999</v>
      </c>
      <c r="R150" s="1">
        <v>0.71172000000000002</v>
      </c>
    </row>
    <row r="151" spans="1:33">
      <c r="A151" s="39">
        <v>560</v>
      </c>
      <c r="B151" s="1">
        <v>6.1581599999999996</v>
      </c>
      <c r="C151" s="1">
        <v>5.1645599999999998</v>
      </c>
      <c r="D151" s="1">
        <v>4.2832800000000004</v>
      </c>
      <c r="E151" s="1">
        <v>3.51756</v>
      </c>
      <c r="F151" s="1">
        <v>2.86524</v>
      </c>
      <c r="G151" s="1">
        <v>2.3273999999999999</v>
      </c>
      <c r="H151" s="1">
        <v>1.90296</v>
      </c>
      <c r="I151" s="1">
        <v>1.60704</v>
      </c>
      <c r="J151" s="1">
        <v>1.3975200000000001</v>
      </c>
      <c r="K151" s="1">
        <v>1.242</v>
      </c>
      <c r="L151" s="1">
        <v>1.1253599999999999</v>
      </c>
      <c r="M151" s="1">
        <v>1.0162800000000001</v>
      </c>
      <c r="N151" s="1">
        <v>0.9234</v>
      </c>
      <c r="O151" s="1">
        <v>0.84887999999999997</v>
      </c>
      <c r="P151" s="1">
        <v>0.79164000000000001</v>
      </c>
      <c r="Q151" s="1">
        <v>0.75168000000000001</v>
      </c>
      <c r="R151" s="1">
        <v>0.72899999999999998</v>
      </c>
    </row>
    <row r="152" spans="1:33">
      <c r="A152" s="39">
        <v>576</v>
      </c>
      <c r="B152" s="1">
        <v>6.4573200000000002</v>
      </c>
      <c r="C152" s="1">
        <v>5.3924399999999997</v>
      </c>
      <c r="D152" s="1">
        <v>4.4517600000000002</v>
      </c>
      <c r="E152" s="1">
        <v>3.6352799999999998</v>
      </c>
      <c r="F152" s="1">
        <v>2.9430000000000001</v>
      </c>
      <c r="G152" s="1">
        <v>2.3749199999999999</v>
      </c>
      <c r="H152" s="1">
        <v>1.9321200000000001</v>
      </c>
      <c r="I152" s="1">
        <v>1.6297200000000001</v>
      </c>
      <c r="J152" s="1">
        <v>1.41804</v>
      </c>
      <c r="K152" s="1">
        <v>1.2603599999999999</v>
      </c>
      <c r="L152" s="1">
        <v>1.1404799999999999</v>
      </c>
      <c r="M152" s="1">
        <v>1.0292399999999999</v>
      </c>
      <c r="N152" s="1">
        <v>0.93744000000000005</v>
      </c>
      <c r="O152" s="1">
        <v>0.86399999999999999</v>
      </c>
      <c r="P152" s="1">
        <v>0.80891999999999997</v>
      </c>
      <c r="Q152" s="1">
        <v>0.7722</v>
      </c>
      <c r="R152" s="1">
        <v>0.75383999999999995</v>
      </c>
    </row>
    <row r="153" spans="1:33">
      <c r="A153" s="39">
        <v>592</v>
      </c>
      <c r="B153" s="1">
        <v>6.7867199999999999</v>
      </c>
      <c r="C153" s="1">
        <v>5.6429999999999998</v>
      </c>
      <c r="D153" s="1">
        <v>4.6342800000000004</v>
      </c>
      <c r="E153" s="1">
        <v>3.7616399999999999</v>
      </c>
      <c r="F153" s="1">
        <v>3.02508</v>
      </c>
      <c r="G153" s="1">
        <v>2.4245999999999999</v>
      </c>
      <c r="H153" s="1">
        <v>1.9601999999999999</v>
      </c>
      <c r="I153" s="1">
        <v>1.6513199999999999</v>
      </c>
      <c r="J153" s="1">
        <v>1.44072</v>
      </c>
      <c r="K153" s="1">
        <v>1.2776400000000001</v>
      </c>
      <c r="L153" s="1">
        <v>1.1556</v>
      </c>
      <c r="M153" s="1">
        <v>1.04328</v>
      </c>
      <c r="N153" s="1">
        <v>0.95147999999999999</v>
      </c>
      <c r="O153" s="1">
        <v>0.87912000000000001</v>
      </c>
      <c r="P153" s="1">
        <v>0.82728000000000002</v>
      </c>
      <c r="Q153" s="1">
        <v>0.79596</v>
      </c>
      <c r="R153" s="1">
        <v>0.78408</v>
      </c>
    </row>
    <row r="154" spans="1:33">
      <c r="A154" s="39">
        <v>608</v>
      </c>
      <c r="B154" s="1">
        <v>7.1463599999999996</v>
      </c>
      <c r="C154" s="1">
        <v>5.9140800000000002</v>
      </c>
      <c r="D154" s="1">
        <v>4.8308400000000002</v>
      </c>
      <c r="E154" s="1">
        <v>3.8966400000000001</v>
      </c>
      <c r="F154" s="1">
        <v>3.1125600000000002</v>
      </c>
      <c r="G154" s="1">
        <v>2.4764400000000002</v>
      </c>
      <c r="H154" s="1">
        <v>1.98936</v>
      </c>
      <c r="I154" s="1">
        <v>1.6739999999999999</v>
      </c>
      <c r="J154" s="1">
        <v>1.4623200000000001</v>
      </c>
      <c r="K154" s="1">
        <v>1.296</v>
      </c>
      <c r="L154" s="1">
        <v>1.17072</v>
      </c>
      <c r="M154" s="1">
        <v>1.05732</v>
      </c>
      <c r="N154" s="1">
        <v>0.96552000000000004</v>
      </c>
      <c r="O154" s="1">
        <v>0.89639999999999997</v>
      </c>
      <c r="P154" s="1">
        <v>0.84887999999999997</v>
      </c>
      <c r="Q154" s="1">
        <v>0.82296000000000002</v>
      </c>
      <c r="R154" s="1">
        <v>0.81972</v>
      </c>
    </row>
    <row r="155" spans="1:33">
      <c r="A155" s="39">
        <v>624</v>
      </c>
      <c r="B155" s="1">
        <v>7.5351600000000003</v>
      </c>
      <c r="C155" s="1">
        <v>6.20784</v>
      </c>
      <c r="D155" s="1">
        <v>5.0435999999999996</v>
      </c>
      <c r="E155" s="1">
        <v>4.04244</v>
      </c>
      <c r="F155" s="1">
        <v>3.2043599999999999</v>
      </c>
      <c r="G155" s="1">
        <v>2.5293600000000001</v>
      </c>
      <c r="H155" s="1">
        <v>2.0185200000000001</v>
      </c>
      <c r="I155" s="1">
        <v>1.69668</v>
      </c>
      <c r="J155" s="1">
        <v>1.4850000000000001</v>
      </c>
      <c r="K155" s="1">
        <v>1.31436</v>
      </c>
      <c r="L155" s="1">
        <v>1.18476</v>
      </c>
      <c r="M155" s="1">
        <v>1.0702799999999999</v>
      </c>
      <c r="N155" s="1">
        <v>0.97955999999999999</v>
      </c>
      <c r="O155" s="1">
        <v>0.91368000000000005</v>
      </c>
      <c r="P155" s="1">
        <v>0.87156</v>
      </c>
      <c r="Q155" s="1">
        <v>0.85428000000000004</v>
      </c>
      <c r="R155" s="1">
        <v>0.86075999999999997</v>
      </c>
    </row>
    <row r="156" spans="1:33">
      <c r="A156" s="39">
        <v>640</v>
      </c>
      <c r="B156" s="1">
        <v>7.9552800000000001</v>
      </c>
      <c r="C156" s="1">
        <v>6.5232000000000001</v>
      </c>
      <c r="D156" s="1">
        <v>5.2704000000000004</v>
      </c>
      <c r="E156" s="1">
        <v>4.1958000000000002</v>
      </c>
      <c r="F156" s="1">
        <v>3.3015599999999998</v>
      </c>
      <c r="G156" s="1">
        <v>2.5844399999999998</v>
      </c>
      <c r="H156" s="1">
        <v>2.0466000000000002</v>
      </c>
      <c r="I156" s="1">
        <v>1.71936</v>
      </c>
      <c r="J156" s="1">
        <v>1.5087600000000001</v>
      </c>
      <c r="K156" s="1">
        <v>1.3327199999999999</v>
      </c>
      <c r="L156" s="1">
        <v>1.1988000000000001</v>
      </c>
      <c r="M156" s="1">
        <v>1.08324</v>
      </c>
      <c r="N156" s="1">
        <v>0.99468000000000001</v>
      </c>
      <c r="O156" s="1">
        <v>0.93311999999999995</v>
      </c>
      <c r="P156" s="1">
        <v>0.89748000000000006</v>
      </c>
      <c r="Q156" s="1">
        <v>0.88883999999999996</v>
      </c>
      <c r="R156" s="1">
        <v>0.90720000000000001</v>
      </c>
    </row>
    <row r="159" spans="1:33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</row>
    <row r="160" spans="1:33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79"/>
  <sheetViews>
    <sheetView zoomScale="80" zoomScaleNormal="80" workbookViewId="0">
      <selection activeCell="E7" sqref="E7"/>
    </sheetView>
  </sheetViews>
  <sheetFormatPr defaultRowHeight="15"/>
  <cols>
    <col min="1" max="1" width="52.140625" style="1" customWidth="1"/>
    <col min="2" max="2" width="38.7109375" style="1" customWidth="1"/>
    <col min="3" max="3" width="10.28515625" style="1" customWidth="1"/>
    <col min="4" max="4" width="9.140625" style="1"/>
    <col min="5" max="5" width="10.85546875" style="1" bestFit="1" customWidth="1"/>
    <col min="6" max="6" width="10.28515625" style="1" bestFit="1" customWidth="1"/>
    <col min="7" max="16384" width="9.140625" style="1"/>
  </cols>
  <sheetData>
    <row r="1" spans="1:37" ht="20.25" customHeight="1">
      <c r="A1" s="42" t="s">
        <v>8</v>
      </c>
      <c r="B1" s="79" t="s">
        <v>21</v>
      </c>
      <c r="C1" s="54"/>
    </row>
    <row r="2" spans="1:37">
      <c r="A2" s="43" t="s">
        <v>20</v>
      </c>
      <c r="B2" s="79"/>
      <c r="C2" s="54"/>
    </row>
    <row r="3" spans="1:37">
      <c r="A3" s="43" t="s">
        <v>22</v>
      </c>
      <c r="B3" s="43" t="s">
        <v>23</v>
      </c>
      <c r="C3" s="44" t="s">
        <v>24</v>
      </c>
    </row>
    <row r="4" spans="1:37">
      <c r="A4" s="54">
        <v>128</v>
      </c>
      <c r="B4" s="8">
        <f>C4/7.93665</f>
        <v>5.1193843906147958</v>
      </c>
      <c r="C4" s="8">
        <v>40.630762123772918</v>
      </c>
      <c r="L4" s="8"/>
    </row>
    <row r="5" spans="1:37">
      <c r="A5" s="54">
        <v>148</v>
      </c>
      <c r="B5" s="59">
        <f t="shared" ref="B5:B36" si="0">C5/7.93665</f>
        <v>5.5081296316234427</v>
      </c>
      <c r="C5" s="8">
        <v>43.716097040824195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1:37">
      <c r="A6" s="54">
        <v>168</v>
      </c>
      <c r="B6" s="59">
        <f t="shared" si="0"/>
        <v>5.8699821382412356</v>
      </c>
      <c r="C6" s="8">
        <v>46.587993737472303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</row>
    <row r="7" spans="1:37">
      <c r="A7" s="54">
        <v>188</v>
      </c>
      <c r="B7" s="59">
        <f t="shared" si="0"/>
        <v>6.2107880794448365</v>
      </c>
      <c r="C7" s="8">
        <v>49.292851210725864</v>
      </c>
      <c r="E7" s="75"/>
      <c r="F7" s="76"/>
      <c r="G7" s="76"/>
      <c r="H7" s="76"/>
      <c r="I7" s="76"/>
      <c r="J7" s="56"/>
    </row>
    <row r="8" spans="1:37">
      <c r="A8" s="54">
        <v>208</v>
      </c>
      <c r="B8" s="59">
        <f t="shared" si="0"/>
        <v>6.5338416595657582</v>
      </c>
      <c r="C8" s="8">
        <v>51.856814407392577</v>
      </c>
    </row>
    <row r="9" spans="1:37">
      <c r="A9" s="54">
        <v>228</v>
      </c>
      <c r="B9" s="59">
        <f t="shared" si="0"/>
        <v>6.8416580663447331</v>
      </c>
      <c r="C9" s="8">
        <v>54.299845492254924</v>
      </c>
    </row>
    <row r="10" spans="1:37">
      <c r="A10" s="54">
        <v>248</v>
      </c>
      <c r="B10" s="59">
        <f t="shared" si="0"/>
        <v>7.1362093131636</v>
      </c>
      <c r="C10" s="8">
        <v>56.637595645319884</v>
      </c>
    </row>
    <row r="11" spans="1:37">
      <c r="A11" s="54">
        <v>268</v>
      </c>
      <c r="B11" s="59">
        <f t="shared" si="0"/>
        <v>7.4190755236610055</v>
      </c>
      <c r="C11" s="8">
        <v>58.882605754864123</v>
      </c>
      <c r="H11" s="70"/>
    </row>
    <row r="12" spans="1:37">
      <c r="A12" s="54">
        <v>288</v>
      </c>
      <c r="B12" s="59">
        <f t="shared" si="0"/>
        <v>7.6915460013113606</v>
      </c>
      <c r="C12" s="8">
        <v>61.045108571307814</v>
      </c>
      <c r="E12" s="63"/>
      <c r="F12" s="63"/>
      <c r="G12" s="63"/>
      <c r="H12" s="70"/>
      <c r="I12" s="63"/>
      <c r="J12" s="63"/>
    </row>
    <row r="13" spans="1:37">
      <c r="A13" s="54">
        <v>308</v>
      </c>
      <c r="B13" s="59">
        <f t="shared" si="0"/>
        <v>7.9546890671346624</v>
      </c>
      <c r="C13" s="8">
        <v>63.13358298467432</v>
      </c>
      <c r="E13" s="63"/>
      <c r="F13" s="63"/>
      <c r="G13" s="63"/>
      <c r="H13" s="63"/>
      <c r="I13" s="63"/>
      <c r="J13" s="63"/>
    </row>
    <row r="14" spans="1:37">
      <c r="A14" s="54">
        <v>328</v>
      </c>
      <c r="B14" s="59">
        <f t="shared" si="0"/>
        <v>8.2094017089733562</v>
      </c>
      <c r="C14" s="8">
        <v>65.155148073523392</v>
      </c>
      <c r="E14" s="63"/>
      <c r="F14" s="48" t="s">
        <v>34</v>
      </c>
      <c r="G14" s="48" t="s">
        <v>12</v>
      </c>
      <c r="H14" s="63"/>
      <c r="I14" s="63"/>
      <c r="J14" s="63"/>
    </row>
    <row r="15" spans="1:37">
      <c r="A15" s="54">
        <v>348</v>
      </c>
      <c r="B15" s="59">
        <f t="shared" si="0"/>
        <v>8.4564457477002488</v>
      </c>
      <c r="C15" s="8">
        <v>67.115850143485176</v>
      </c>
      <c r="E15" s="63"/>
      <c r="F15" s="70">
        <f t="shared" ref="F15" si="1">G15/7.93665</f>
        <v>9.0743575689995133</v>
      </c>
      <c r="G15" s="70">
        <v>72.02</v>
      </c>
      <c r="H15" s="63"/>
      <c r="I15" s="63"/>
      <c r="J15" s="63"/>
    </row>
    <row r="16" spans="1:37">
      <c r="A16" s="54">
        <v>368</v>
      </c>
      <c r="B16" s="59">
        <f t="shared" si="0"/>
        <v>8.6964747425781983</v>
      </c>
      <c r="C16" s="8">
        <v>69.020876265683256</v>
      </c>
      <c r="E16" s="63"/>
      <c r="F16" s="62"/>
      <c r="G16" s="67"/>
      <c r="H16" s="63" t="s">
        <v>35</v>
      </c>
      <c r="I16" s="63"/>
      <c r="J16" s="63"/>
    </row>
    <row r="17" spans="1:10">
      <c r="A17" s="54">
        <v>388</v>
      </c>
      <c r="B17" s="59">
        <f t="shared" si="0"/>
        <v>8.9300543790507483</v>
      </c>
      <c r="C17" s="8">
        <v>70.874716087493127</v>
      </c>
      <c r="E17" s="63"/>
      <c r="F17" s="63"/>
      <c r="G17" s="63"/>
      <c r="H17" s="63"/>
      <c r="I17" s="63"/>
      <c r="J17" s="63"/>
    </row>
    <row r="18" spans="1:10">
      <c r="A18" s="54">
        <v>408</v>
      </c>
      <c r="B18" s="59">
        <f t="shared" si="0"/>
        <v>9.1584532925981144</v>
      </c>
      <c r="C18" s="8">
        <v>72.687438324698832</v>
      </c>
      <c r="E18" s="63"/>
      <c r="F18" s="63"/>
      <c r="G18" s="63"/>
      <c r="H18" s="63"/>
      <c r="I18" s="63"/>
      <c r="J18" s="63"/>
    </row>
    <row r="19" spans="1:10">
      <c r="A19" s="54">
        <v>428</v>
      </c>
      <c r="B19" s="59">
        <f t="shared" si="0"/>
        <v>9.3805364973014314</v>
      </c>
      <c r="C19" s="8">
        <v>74.450034991307405</v>
      </c>
    </row>
    <row r="20" spans="1:10">
      <c r="A20" s="54">
        <v>448</v>
      </c>
      <c r="B20" s="59">
        <f t="shared" si="0"/>
        <v>9.5974821303145497</v>
      </c>
      <c r="C20" s="8">
        <v>76.171856549560971</v>
      </c>
    </row>
    <row r="21" spans="1:10">
      <c r="A21" s="54">
        <v>468</v>
      </c>
      <c r="B21" s="59">
        <f t="shared" si="0"/>
        <v>9.8096310586183648</v>
      </c>
      <c r="C21" s="8">
        <v>77.855608341383444</v>
      </c>
    </row>
    <row r="22" spans="1:10">
      <c r="A22" s="54">
        <v>488</v>
      </c>
      <c r="B22" s="59">
        <f t="shared" si="0"/>
        <v>10.017288044711155</v>
      </c>
      <c r="C22" s="8">
        <v>79.503709160056786</v>
      </c>
    </row>
    <row r="23" spans="1:10">
      <c r="A23" s="54">
        <v>508</v>
      </c>
      <c r="B23" s="59">
        <f t="shared" si="0"/>
        <v>10.220726883897052</v>
      </c>
      <c r="C23" s="8">
        <v>81.11833202308155</v>
      </c>
    </row>
    <row r="24" spans="1:10">
      <c r="A24" s="54">
        <v>528</v>
      </c>
      <c r="B24" s="59">
        <f t="shared" si="0"/>
        <v>10.420194638283819</v>
      </c>
      <c r="C24" s="8">
        <v>82.701437775935275</v>
      </c>
    </row>
    <row r="25" spans="1:10">
      <c r="A25" s="54">
        <v>548</v>
      </c>
      <c r="B25" s="59">
        <f t="shared" si="0"/>
        <v>10.615915154343584</v>
      </c>
      <c r="C25" s="8">
        <v>84.254803009721016</v>
      </c>
    </row>
    <row r="26" spans="1:10">
      <c r="A26" s="54">
        <v>568</v>
      </c>
      <c r="B26" s="59">
        <f t="shared" si="0"/>
        <v>10.808092006858788</v>
      </c>
      <c r="C26" s="8">
        <v>85.780043426235792</v>
      </c>
    </row>
    <row r="27" spans="1:10">
      <c r="A27" s="54">
        <v>588</v>
      </c>
      <c r="B27" s="59">
        <f t="shared" si="0"/>
        <v>10.996910979599122</v>
      </c>
      <c r="C27" s="8">
        <v>87.278633526235367</v>
      </c>
    </row>
    <row r="28" spans="1:10">
      <c r="A28" s="54">
        <v>608</v>
      </c>
      <c r="B28" s="59">
        <f t="shared" si="0"/>
        <v>11.182542168833107</v>
      </c>
      <c r="C28" s="8">
        <v>88.751923304269283</v>
      </c>
    </row>
    <row r="29" spans="1:10">
      <c r="A29" s="54">
        <v>628</v>
      </c>
      <c r="B29" s="59">
        <f t="shared" si="0"/>
        <v>11.36514177748054</v>
      </c>
      <c r="C29" s="8">
        <v>90.201152488240936</v>
      </c>
    </row>
    <row r="30" spans="1:10">
      <c r="A30" s="54">
        <v>648</v>
      </c>
      <c r="B30" s="59">
        <f t="shared" si="0"/>
        <v>11.544853653760038</v>
      </c>
      <c r="C30" s="8">
        <v>91.627462751114606</v>
      </c>
    </row>
    <row r="31" spans="1:10">
      <c r="A31" s="54">
        <v>668</v>
      </c>
      <c r="B31" s="59">
        <f t="shared" si="0"/>
        <v>11.722416192348497</v>
      </c>
      <c r="C31" s="8">
        <v>93.036714473002704</v>
      </c>
    </row>
    <row r="32" spans="1:10">
      <c r="A32" s="54">
        <v>688</v>
      </c>
      <c r="B32" s="59">
        <f t="shared" si="0"/>
        <v>11.896732309804117</v>
      </c>
      <c r="C32" s="8">
        <v>94.420200486606845</v>
      </c>
    </row>
    <row r="33" spans="1:13">
      <c r="A33" s="54">
        <v>708</v>
      </c>
      <c r="B33" s="59">
        <f t="shared" si="0"/>
        <v>12.068530893014284</v>
      </c>
      <c r="C33" s="8">
        <v>95.783705712041822</v>
      </c>
    </row>
    <row r="34" spans="1:13">
      <c r="A34" s="54">
        <v>728</v>
      </c>
      <c r="B34" s="59">
        <f t="shared" si="0"/>
        <v>12.237917967536108</v>
      </c>
      <c r="C34" s="8">
        <v>97.128071637045451</v>
      </c>
    </row>
    <row r="35" spans="1:13">
      <c r="A35" s="54">
        <v>748</v>
      </c>
      <c r="B35" s="59">
        <f t="shared" si="0"/>
        <v>12.404992319411004</v>
      </c>
      <c r="C35" s="8">
        <v>98.454082291853354</v>
      </c>
    </row>
    <row r="36" spans="1:13">
      <c r="A36" s="54">
        <v>768</v>
      </c>
      <c r="B36" s="59">
        <f t="shared" si="0"/>
        <v>12.569846168873704</v>
      </c>
      <c r="C36" s="8">
        <v>99.762469596191494</v>
      </c>
    </row>
    <row r="38" spans="1:13">
      <c r="A38" s="16" t="s">
        <v>7</v>
      </c>
    </row>
    <row r="39" spans="1:13">
      <c r="A39" s="45" t="s">
        <v>20</v>
      </c>
      <c r="B39" s="46"/>
    </row>
    <row r="40" spans="1:13">
      <c r="A40" s="45" t="s">
        <v>25</v>
      </c>
      <c r="B40" s="45" t="s">
        <v>23</v>
      </c>
    </row>
    <row r="41" spans="1:13">
      <c r="A41" s="54">
        <v>4</v>
      </c>
      <c r="B41" s="64">
        <v>1</v>
      </c>
    </row>
    <row r="42" spans="1:13">
      <c r="A42" s="54">
        <v>5</v>
      </c>
      <c r="B42" s="64">
        <v>1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3">
      <c r="A43" s="54">
        <v>6</v>
      </c>
      <c r="B43" s="64">
        <v>1</v>
      </c>
    </row>
    <row r="44" spans="1:13">
      <c r="A44" s="54">
        <v>7</v>
      </c>
      <c r="B44" s="64">
        <v>1</v>
      </c>
    </row>
    <row r="45" spans="1:13">
      <c r="A45" s="54">
        <v>8</v>
      </c>
      <c r="B45" s="64">
        <v>1</v>
      </c>
    </row>
    <row r="46" spans="1:13">
      <c r="A46" s="54">
        <v>9</v>
      </c>
      <c r="B46" s="64">
        <v>1</v>
      </c>
    </row>
    <row r="47" spans="1:13">
      <c r="A47" s="54">
        <v>10</v>
      </c>
      <c r="B47" s="64">
        <v>1</v>
      </c>
    </row>
    <row r="48" spans="1:13">
      <c r="A48" s="54">
        <v>11</v>
      </c>
      <c r="B48" s="64">
        <v>1</v>
      </c>
    </row>
    <row r="49" spans="1:20">
      <c r="A49" s="54">
        <v>12</v>
      </c>
      <c r="B49" s="64">
        <v>1</v>
      </c>
    </row>
    <row r="50" spans="1:20">
      <c r="A50" s="54">
        <v>13</v>
      </c>
      <c r="B50" s="64">
        <v>1</v>
      </c>
    </row>
    <row r="53" spans="1:20">
      <c r="A53" s="11" t="s">
        <v>9</v>
      </c>
    </row>
    <row r="54" spans="1:20">
      <c r="A54" s="47" t="s">
        <v>20</v>
      </c>
      <c r="B54" s="47" t="s">
        <v>27</v>
      </c>
    </row>
    <row r="55" spans="1:20">
      <c r="A55" s="47" t="s">
        <v>28</v>
      </c>
      <c r="B55" s="47" t="s">
        <v>23</v>
      </c>
    </row>
    <row r="56" spans="1:20">
      <c r="A56" s="54">
        <v>0</v>
      </c>
      <c r="B56" s="64">
        <v>0</v>
      </c>
    </row>
    <row r="57" spans="1:20">
      <c r="A57" s="54">
        <v>500</v>
      </c>
      <c r="B57" s="64">
        <v>0.125</v>
      </c>
    </row>
    <row r="58" spans="1:20">
      <c r="A58" s="54">
        <v>1000</v>
      </c>
      <c r="B58" s="64">
        <v>0.125</v>
      </c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</row>
    <row r="59" spans="1:20">
      <c r="A59" s="54">
        <v>1500</v>
      </c>
      <c r="B59" s="64">
        <v>0.125</v>
      </c>
    </row>
    <row r="60" spans="1:20">
      <c r="A60" s="54">
        <v>2000</v>
      </c>
      <c r="B60" s="64">
        <v>0.125</v>
      </c>
    </row>
    <row r="61" spans="1:20">
      <c r="A61" s="54">
        <v>2500</v>
      </c>
      <c r="B61" s="64">
        <v>0.125</v>
      </c>
    </row>
    <row r="62" spans="1:20">
      <c r="A62" s="54">
        <v>3000</v>
      </c>
      <c r="B62" s="64">
        <v>0.125</v>
      </c>
    </row>
    <row r="63" spans="1:20">
      <c r="A63" s="54">
        <v>3500</v>
      </c>
      <c r="B63" s="64">
        <v>0.125</v>
      </c>
    </row>
    <row r="64" spans="1:20">
      <c r="A64" s="54">
        <v>4000</v>
      </c>
      <c r="B64" s="64">
        <v>0.125</v>
      </c>
    </row>
    <row r="65" spans="1:2">
      <c r="A65" s="54">
        <v>4500</v>
      </c>
      <c r="B65" s="64">
        <v>0.125</v>
      </c>
    </row>
    <row r="66" spans="1:2">
      <c r="A66" s="54">
        <v>5000</v>
      </c>
      <c r="B66" s="64">
        <v>0.125</v>
      </c>
    </row>
    <row r="67" spans="1:2">
      <c r="A67" s="54">
        <v>5500</v>
      </c>
      <c r="B67" s="64">
        <v>0.125</v>
      </c>
    </row>
    <row r="68" spans="1:2">
      <c r="A68" s="54">
        <v>6000</v>
      </c>
      <c r="B68" s="64">
        <v>0.125</v>
      </c>
    </row>
    <row r="69" spans="1:2">
      <c r="A69" s="54">
        <v>6500</v>
      </c>
      <c r="B69" s="64">
        <v>0.125</v>
      </c>
    </row>
    <row r="70" spans="1:2">
      <c r="A70" s="54">
        <v>7000</v>
      </c>
      <c r="B70" s="64">
        <v>0.125</v>
      </c>
    </row>
    <row r="71" spans="1:2">
      <c r="A71" s="54">
        <v>7500</v>
      </c>
      <c r="B71" s="64">
        <v>0.125</v>
      </c>
    </row>
    <row r="72" spans="1:2">
      <c r="A72" s="54">
        <v>8000</v>
      </c>
      <c r="B72" s="64">
        <v>0.125</v>
      </c>
    </row>
    <row r="74" spans="1:2" s="56" customFormat="1"/>
    <row r="75" spans="1:2" s="56" customFormat="1">
      <c r="A75" s="57" t="s">
        <v>41</v>
      </c>
    </row>
    <row r="76" spans="1:2" s="56" customFormat="1">
      <c r="A76" s="64">
        <v>2.5</v>
      </c>
      <c r="B76" s="56" t="s">
        <v>46</v>
      </c>
    </row>
    <row r="80" spans="1:2">
      <c r="A80" s="11" t="s">
        <v>10</v>
      </c>
    </row>
    <row r="81" spans="1:36">
      <c r="A81" s="49" t="s">
        <v>20</v>
      </c>
      <c r="B81" s="49" t="s">
        <v>29</v>
      </c>
    </row>
    <row r="82" spans="1:36">
      <c r="A82" s="49" t="s">
        <v>30</v>
      </c>
      <c r="B82" s="49" t="s">
        <v>23</v>
      </c>
    </row>
    <row r="83" spans="1:36">
      <c r="A83" s="54">
        <v>0</v>
      </c>
      <c r="B83" s="64">
        <v>0</v>
      </c>
    </row>
    <row r="84" spans="1:36">
      <c r="A84" s="54">
        <v>0.125</v>
      </c>
      <c r="B84" s="64">
        <v>0.18126</v>
      </c>
    </row>
    <row r="85" spans="1:36">
      <c r="A85" s="54">
        <v>0.25</v>
      </c>
      <c r="B85" s="64">
        <v>0.12931999999999999</v>
      </c>
    </row>
    <row r="86" spans="1:36">
      <c r="A86" s="54">
        <v>0.375</v>
      </c>
      <c r="B86" s="64">
        <v>9.9640000000000006E-2</v>
      </c>
    </row>
    <row r="87" spans="1:36">
      <c r="A87" s="54">
        <v>0.5</v>
      </c>
      <c r="B87" s="64">
        <v>7.9500000000000001E-2</v>
      </c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</row>
    <row r="88" spans="1:36">
      <c r="A88" s="54">
        <v>0.625</v>
      </c>
      <c r="B88" s="64">
        <v>6.4659999999999995E-2</v>
      </c>
    </row>
    <row r="89" spans="1:36">
      <c r="A89" s="54">
        <v>0.75</v>
      </c>
      <c r="B89" s="64">
        <v>5.194E-2</v>
      </c>
    </row>
    <row r="90" spans="1:36">
      <c r="A90" s="54">
        <v>0.875</v>
      </c>
      <c r="B90" s="64">
        <v>4.24E-2</v>
      </c>
    </row>
    <row r="91" spans="1:36">
      <c r="A91" s="54">
        <v>1</v>
      </c>
      <c r="B91" s="64">
        <v>3.3919999999999999E-2</v>
      </c>
    </row>
    <row r="92" spans="1:36">
      <c r="A92" s="54">
        <v>1.125</v>
      </c>
      <c r="B92" s="64">
        <v>2.7560000000000001E-2</v>
      </c>
    </row>
    <row r="93" spans="1:36">
      <c r="A93" s="54">
        <v>1.25</v>
      </c>
      <c r="B93" s="64">
        <v>2.332E-2</v>
      </c>
    </row>
    <row r="94" spans="1:36">
      <c r="A94" s="54">
        <v>1.375</v>
      </c>
      <c r="B94" s="64">
        <v>2.0140000000000002E-2</v>
      </c>
    </row>
    <row r="95" spans="1:36">
      <c r="A95" s="54">
        <v>1.5</v>
      </c>
      <c r="B95" s="64">
        <v>1.8020000000000001E-2</v>
      </c>
    </row>
    <row r="96" spans="1:36">
      <c r="A96" s="54">
        <v>1.625</v>
      </c>
      <c r="B96" s="64">
        <v>1.6959999999999999E-2</v>
      </c>
    </row>
    <row r="97" spans="1:2">
      <c r="A97" s="54">
        <v>1.75</v>
      </c>
      <c r="B97" s="64">
        <v>1.4840000000000001E-2</v>
      </c>
    </row>
    <row r="98" spans="1:2">
      <c r="A98" s="54">
        <v>1.875</v>
      </c>
      <c r="B98" s="64">
        <v>1.272E-2</v>
      </c>
    </row>
    <row r="99" spans="1:2">
      <c r="A99" s="54">
        <v>2</v>
      </c>
      <c r="B99" s="64">
        <v>1.06E-2</v>
      </c>
    </row>
    <row r="100" spans="1:2">
      <c r="A100" s="54">
        <v>2.125</v>
      </c>
      <c r="B100" s="64">
        <v>7.4200000000000004E-3</v>
      </c>
    </row>
    <row r="101" spans="1:2">
      <c r="A101" s="54">
        <v>2.25</v>
      </c>
      <c r="B101" s="64">
        <v>4.2399999999999998E-3</v>
      </c>
    </row>
    <row r="102" spans="1:2">
      <c r="A102" s="54">
        <v>2.375</v>
      </c>
      <c r="B102" s="64">
        <v>2.1199999999999999E-3</v>
      </c>
    </row>
    <row r="103" spans="1:2">
      <c r="A103" s="54">
        <v>2.5</v>
      </c>
      <c r="B103" s="64">
        <v>0</v>
      </c>
    </row>
    <row r="104" spans="1:2">
      <c r="A104" s="54">
        <v>2.625</v>
      </c>
      <c r="B104" s="64">
        <v>0</v>
      </c>
    </row>
    <row r="105" spans="1:2">
      <c r="A105" s="54">
        <v>2.75</v>
      </c>
      <c r="B105" s="64">
        <v>0</v>
      </c>
    </row>
    <row r="106" spans="1:2">
      <c r="A106" s="54">
        <v>2.875</v>
      </c>
      <c r="B106" s="64">
        <v>0</v>
      </c>
    </row>
    <row r="107" spans="1:2">
      <c r="A107" s="54">
        <v>3</v>
      </c>
      <c r="B107" s="64">
        <v>0</v>
      </c>
    </row>
    <row r="108" spans="1:2">
      <c r="A108" s="54">
        <v>3.125</v>
      </c>
      <c r="B108" s="64">
        <v>0</v>
      </c>
    </row>
    <row r="109" spans="1:2">
      <c r="A109" s="54">
        <v>3.25</v>
      </c>
      <c r="B109" s="64">
        <v>0</v>
      </c>
    </row>
    <row r="110" spans="1:2">
      <c r="A110" s="54">
        <v>3.375</v>
      </c>
      <c r="B110" s="64">
        <v>0</v>
      </c>
    </row>
    <row r="111" spans="1:2">
      <c r="A111" s="54">
        <v>3.5</v>
      </c>
      <c r="B111" s="64">
        <v>0</v>
      </c>
    </row>
    <row r="112" spans="1:2">
      <c r="A112" s="54">
        <v>3.625</v>
      </c>
      <c r="B112" s="64">
        <v>0</v>
      </c>
    </row>
    <row r="113" spans="1:18">
      <c r="A113" s="54">
        <v>3.75</v>
      </c>
      <c r="B113" s="64">
        <v>0</v>
      </c>
    </row>
    <row r="114" spans="1:18">
      <c r="A114" s="54">
        <v>3.875</v>
      </c>
      <c r="B114" s="64">
        <v>0</v>
      </c>
    </row>
    <row r="115" spans="1:18">
      <c r="A115" s="54">
        <v>4</v>
      </c>
      <c r="B115" s="64">
        <v>0</v>
      </c>
    </row>
    <row r="121" spans="1:18">
      <c r="A121" s="11" t="s">
        <v>11</v>
      </c>
    </row>
    <row r="122" spans="1:18">
      <c r="A122" s="51" t="s">
        <v>20</v>
      </c>
      <c r="B122" s="51" t="s">
        <v>25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</row>
    <row r="123" spans="1:18">
      <c r="A123" s="51" t="s">
        <v>31</v>
      </c>
      <c r="B123" s="52">
        <v>4</v>
      </c>
      <c r="C123" s="52">
        <v>5</v>
      </c>
      <c r="D123" s="52">
        <v>6</v>
      </c>
      <c r="E123" s="52">
        <v>7</v>
      </c>
      <c r="F123" s="52">
        <v>8</v>
      </c>
      <c r="G123" s="52">
        <v>9</v>
      </c>
      <c r="H123" s="52">
        <v>10</v>
      </c>
      <c r="I123" s="52">
        <v>11</v>
      </c>
      <c r="J123" s="52">
        <v>12</v>
      </c>
      <c r="K123" s="52">
        <v>13</v>
      </c>
      <c r="L123" s="52">
        <v>14</v>
      </c>
      <c r="M123" s="52">
        <v>15</v>
      </c>
      <c r="N123" s="52">
        <v>16</v>
      </c>
      <c r="O123" s="52">
        <v>17</v>
      </c>
      <c r="P123" s="52">
        <v>18</v>
      </c>
      <c r="Q123" s="52">
        <v>19</v>
      </c>
      <c r="R123" s="52">
        <v>20</v>
      </c>
    </row>
    <row r="124" spans="1:18">
      <c r="A124" s="53">
        <v>128</v>
      </c>
      <c r="B124" s="56">
        <v>4.4938799999999999</v>
      </c>
      <c r="C124" s="56">
        <v>3.7022400000000002</v>
      </c>
      <c r="D124" s="56">
        <v>3.0121199999999999</v>
      </c>
      <c r="E124" s="56">
        <v>2.4235199999999999</v>
      </c>
      <c r="F124" s="56">
        <v>1.93536</v>
      </c>
      <c r="G124" s="56">
        <v>1.5498000000000001</v>
      </c>
      <c r="H124" s="56">
        <v>1.26576</v>
      </c>
      <c r="I124" s="56">
        <v>1.10484</v>
      </c>
      <c r="J124" s="56">
        <v>1.00224</v>
      </c>
      <c r="K124" s="56">
        <v>0.89964</v>
      </c>
      <c r="L124" s="56">
        <v>0.80784</v>
      </c>
      <c r="M124" s="56">
        <v>0.71279999999999999</v>
      </c>
      <c r="N124" s="56">
        <v>0.61883999999999995</v>
      </c>
      <c r="O124" s="56">
        <v>0.52812000000000003</v>
      </c>
      <c r="P124" s="56">
        <v>0.43847999999999998</v>
      </c>
      <c r="Q124" s="56">
        <v>0.34992000000000001</v>
      </c>
      <c r="R124" s="56">
        <v>0.2646</v>
      </c>
    </row>
    <row r="125" spans="1:18">
      <c r="A125" s="53">
        <v>148</v>
      </c>
      <c r="B125" s="56">
        <v>4.4310499999999999</v>
      </c>
      <c r="C125" s="56">
        <v>3.666553</v>
      </c>
      <c r="D125" s="56">
        <v>2.9984299999999999</v>
      </c>
      <c r="E125" s="56">
        <v>2.426682</v>
      </c>
      <c r="F125" s="56">
        <v>1.951308</v>
      </c>
      <c r="G125" s="56">
        <v>1.573391</v>
      </c>
      <c r="H125" s="56">
        <v>1.2907649999999999</v>
      </c>
      <c r="I125" s="56">
        <v>1.1240049999999999</v>
      </c>
      <c r="J125" s="56">
        <v>1.01572</v>
      </c>
      <c r="K125" s="56">
        <v>0.90959999999999996</v>
      </c>
      <c r="L125" s="56">
        <v>0.81539099999999998</v>
      </c>
      <c r="M125" s="56">
        <v>0.72118300000000002</v>
      </c>
      <c r="N125" s="56">
        <v>0.63347100000000001</v>
      </c>
      <c r="O125" s="56">
        <v>0.54900800000000005</v>
      </c>
      <c r="P125" s="56">
        <v>0.46995999999999999</v>
      </c>
      <c r="Q125" s="56">
        <v>0.39524300000000001</v>
      </c>
      <c r="R125" s="56">
        <v>0.32594000000000001</v>
      </c>
    </row>
    <row r="126" spans="1:18">
      <c r="A126" s="53">
        <v>168</v>
      </c>
      <c r="B126" s="56">
        <v>4.3714930000000001</v>
      </c>
      <c r="C126" s="56">
        <v>3.631901</v>
      </c>
      <c r="D126" s="56">
        <v>2.985436</v>
      </c>
      <c r="E126" s="56">
        <v>2.4299300000000001</v>
      </c>
      <c r="F126" s="56">
        <v>1.9653849999999999</v>
      </c>
      <c r="G126" s="56">
        <v>1.5928819999999999</v>
      </c>
      <c r="H126" s="56">
        <v>1.3135049999999999</v>
      </c>
      <c r="I126" s="56">
        <v>1.142414</v>
      </c>
      <c r="J126" s="56">
        <v>1.027631</v>
      </c>
      <c r="K126" s="56">
        <v>0.91718</v>
      </c>
      <c r="L126" s="56">
        <v>0.82188799999999995</v>
      </c>
      <c r="M126" s="56">
        <v>0.72984499999999997</v>
      </c>
      <c r="N126" s="56">
        <v>0.64538300000000004</v>
      </c>
      <c r="O126" s="56">
        <v>0.56850000000000001</v>
      </c>
      <c r="P126" s="56">
        <v>0.499197</v>
      </c>
      <c r="Q126" s="56">
        <v>0.43639099999999997</v>
      </c>
      <c r="R126" s="56">
        <v>0.38224799999999998</v>
      </c>
    </row>
    <row r="127" spans="1:18">
      <c r="A127" s="53">
        <v>188</v>
      </c>
      <c r="B127" s="56">
        <v>4.3260129999999997</v>
      </c>
      <c r="C127" s="56">
        <v>3.6091609999999998</v>
      </c>
      <c r="D127" s="56">
        <v>2.978939</v>
      </c>
      <c r="E127" s="56">
        <v>2.4375100000000001</v>
      </c>
      <c r="F127" s="56">
        <v>1.9827109999999999</v>
      </c>
      <c r="G127" s="56">
        <v>1.6156219999999999</v>
      </c>
      <c r="H127" s="56">
        <v>1.3362449999999999</v>
      </c>
      <c r="I127" s="56">
        <v>1.160822</v>
      </c>
      <c r="J127" s="56">
        <v>1.039542</v>
      </c>
      <c r="K127" s="56">
        <v>0.92584200000000005</v>
      </c>
      <c r="L127" s="56">
        <v>0.82838500000000004</v>
      </c>
      <c r="M127" s="56">
        <v>0.73850800000000005</v>
      </c>
      <c r="N127" s="56">
        <v>0.65729400000000004</v>
      </c>
      <c r="O127" s="56">
        <v>0.58690799999999999</v>
      </c>
      <c r="P127" s="56">
        <v>0.52626799999999996</v>
      </c>
      <c r="Q127" s="56">
        <v>0.47537400000000002</v>
      </c>
      <c r="R127" s="56">
        <v>0.43530799999999997</v>
      </c>
    </row>
    <row r="128" spans="1:18">
      <c r="A128" s="53">
        <v>208</v>
      </c>
      <c r="B128" s="56">
        <v>4.295693</v>
      </c>
      <c r="C128" s="56">
        <v>3.5961669999999999</v>
      </c>
      <c r="D128" s="56">
        <v>2.9811049999999999</v>
      </c>
      <c r="E128" s="56">
        <v>2.4494220000000002</v>
      </c>
      <c r="F128" s="56">
        <v>2.002202</v>
      </c>
      <c r="G128" s="56">
        <v>1.639445</v>
      </c>
      <c r="H128" s="56">
        <v>1.3600680000000001</v>
      </c>
      <c r="I128" s="56">
        <v>1.1792309999999999</v>
      </c>
      <c r="J128" s="56">
        <v>1.0525370000000001</v>
      </c>
      <c r="K128" s="56">
        <v>0.93558799999999998</v>
      </c>
      <c r="L128" s="56">
        <v>0.83704800000000001</v>
      </c>
      <c r="M128" s="56">
        <v>0.74717100000000003</v>
      </c>
      <c r="N128" s="56">
        <v>0.67028799999999999</v>
      </c>
      <c r="O128" s="56">
        <v>0.60531699999999999</v>
      </c>
      <c r="P128" s="56">
        <v>0.552257</v>
      </c>
      <c r="Q128" s="56">
        <v>0.51219099999999995</v>
      </c>
      <c r="R128" s="56">
        <v>0.484037</v>
      </c>
    </row>
    <row r="129" spans="1:18">
      <c r="A129" s="53">
        <v>228</v>
      </c>
      <c r="B129" s="56">
        <v>4.2794499999999998</v>
      </c>
      <c r="C129" s="56">
        <v>3.594001</v>
      </c>
      <c r="D129" s="56">
        <v>2.99085</v>
      </c>
      <c r="E129" s="56">
        <v>2.4678300000000002</v>
      </c>
      <c r="F129" s="56">
        <v>2.0260250000000002</v>
      </c>
      <c r="G129" s="56">
        <v>1.6643509999999999</v>
      </c>
      <c r="H129" s="56">
        <v>1.383891</v>
      </c>
      <c r="I129" s="56">
        <v>1.1987220000000001</v>
      </c>
      <c r="J129" s="56">
        <v>1.066614</v>
      </c>
      <c r="K129" s="56">
        <v>0.94641699999999995</v>
      </c>
      <c r="L129" s="56">
        <v>0.84571099999999999</v>
      </c>
      <c r="M129" s="56">
        <v>0.75691699999999995</v>
      </c>
      <c r="N129" s="56">
        <v>0.68328299999999997</v>
      </c>
      <c r="O129" s="56">
        <v>0.62264299999999995</v>
      </c>
      <c r="P129" s="56">
        <v>0.57716299999999998</v>
      </c>
      <c r="Q129" s="56">
        <v>0.54576000000000002</v>
      </c>
      <c r="R129" s="56">
        <v>0.52951700000000002</v>
      </c>
    </row>
    <row r="130" spans="1:18">
      <c r="A130" s="53">
        <v>248</v>
      </c>
      <c r="B130" s="56">
        <v>4.2772839999999999</v>
      </c>
      <c r="C130" s="56">
        <v>3.6037469999999998</v>
      </c>
      <c r="D130" s="56">
        <v>3.0081760000000002</v>
      </c>
      <c r="E130" s="56">
        <v>2.49057</v>
      </c>
      <c r="F130" s="56">
        <v>2.0520130000000001</v>
      </c>
      <c r="G130" s="56">
        <v>1.691422</v>
      </c>
      <c r="H130" s="56">
        <v>1.4098790000000001</v>
      </c>
      <c r="I130" s="56">
        <v>1.2192970000000001</v>
      </c>
      <c r="J130" s="56">
        <v>1.0806910000000001</v>
      </c>
      <c r="K130" s="56">
        <v>0.95832799999999996</v>
      </c>
      <c r="L130" s="56">
        <v>0.85653999999999997</v>
      </c>
      <c r="M130" s="56">
        <v>0.76774500000000001</v>
      </c>
      <c r="N130" s="56">
        <v>0.69627700000000003</v>
      </c>
      <c r="O130" s="56">
        <v>0.63996799999999998</v>
      </c>
      <c r="P130" s="56">
        <v>0.60098499999999999</v>
      </c>
      <c r="Q130" s="56">
        <v>0.57716299999999998</v>
      </c>
      <c r="R130" s="56">
        <v>0.57066499999999998</v>
      </c>
    </row>
    <row r="131" spans="1:18">
      <c r="A131" s="53">
        <v>268</v>
      </c>
      <c r="B131" s="56">
        <v>4.2902779999999998</v>
      </c>
      <c r="C131" s="56">
        <v>3.6232389999999999</v>
      </c>
      <c r="D131" s="56">
        <v>3.0330819999999998</v>
      </c>
      <c r="E131" s="56">
        <v>2.5187249999999999</v>
      </c>
      <c r="F131" s="56">
        <v>2.081251</v>
      </c>
      <c r="G131" s="56">
        <v>1.7206589999999999</v>
      </c>
      <c r="H131" s="56">
        <v>1.4358679999999999</v>
      </c>
      <c r="I131" s="56">
        <v>1.2398709999999999</v>
      </c>
      <c r="J131" s="56">
        <v>1.0958509999999999</v>
      </c>
      <c r="K131" s="56">
        <v>0.97023999999999999</v>
      </c>
      <c r="L131" s="56">
        <v>0.86736800000000003</v>
      </c>
      <c r="M131" s="56">
        <v>0.77965700000000004</v>
      </c>
      <c r="N131" s="56">
        <v>0.70927099999999998</v>
      </c>
      <c r="O131" s="56">
        <v>0.65729400000000004</v>
      </c>
      <c r="P131" s="56">
        <v>0.62264299999999995</v>
      </c>
      <c r="Q131" s="56">
        <v>0.60640000000000005</v>
      </c>
      <c r="R131" s="56">
        <v>0.607483</v>
      </c>
    </row>
    <row r="132" spans="1:18">
      <c r="A132" s="53">
        <v>288</v>
      </c>
      <c r="B132" s="56">
        <v>4.3173500000000002</v>
      </c>
      <c r="C132" s="56">
        <v>3.653559</v>
      </c>
      <c r="D132" s="56">
        <v>3.0655670000000002</v>
      </c>
      <c r="E132" s="56">
        <v>2.5522930000000001</v>
      </c>
      <c r="F132" s="56">
        <v>2.1137359999999998</v>
      </c>
      <c r="G132" s="56">
        <v>1.7509790000000001</v>
      </c>
      <c r="H132" s="56">
        <v>1.462939</v>
      </c>
      <c r="I132" s="56">
        <v>1.261528</v>
      </c>
      <c r="J132" s="56">
        <v>1.1120939999999999</v>
      </c>
      <c r="K132" s="56">
        <v>0.98323400000000005</v>
      </c>
      <c r="L132" s="56">
        <v>0.87927999999999995</v>
      </c>
      <c r="M132" s="56">
        <v>0.79156800000000005</v>
      </c>
      <c r="N132" s="56">
        <v>0.72226500000000005</v>
      </c>
      <c r="O132" s="56">
        <v>0.67353700000000005</v>
      </c>
      <c r="P132" s="56">
        <v>0.64321700000000004</v>
      </c>
      <c r="Q132" s="56">
        <v>0.63238799999999995</v>
      </c>
      <c r="R132" s="56">
        <v>0.64105100000000004</v>
      </c>
    </row>
    <row r="133" spans="1:18">
      <c r="A133" s="53">
        <v>308</v>
      </c>
      <c r="B133" s="56">
        <v>4.358498</v>
      </c>
      <c r="C133" s="56">
        <v>3.6947070000000002</v>
      </c>
      <c r="D133" s="56">
        <v>3.1056330000000001</v>
      </c>
      <c r="E133" s="56">
        <v>2.5901930000000002</v>
      </c>
      <c r="F133" s="56">
        <v>2.1494710000000001</v>
      </c>
      <c r="G133" s="56">
        <v>1.7834650000000001</v>
      </c>
      <c r="H133" s="56">
        <v>1.4910939999999999</v>
      </c>
      <c r="I133" s="56">
        <v>1.283185</v>
      </c>
      <c r="J133" s="56">
        <v>1.1283369999999999</v>
      </c>
      <c r="K133" s="56">
        <v>0.99731099999999995</v>
      </c>
      <c r="L133" s="56">
        <v>0.89119099999999996</v>
      </c>
      <c r="M133" s="56">
        <v>0.80347999999999997</v>
      </c>
      <c r="N133" s="56">
        <v>0.73634299999999997</v>
      </c>
      <c r="O133" s="56">
        <v>0.68977999999999995</v>
      </c>
      <c r="P133" s="56">
        <v>0.66270799999999996</v>
      </c>
      <c r="Q133" s="56">
        <v>0.65621099999999999</v>
      </c>
      <c r="R133" s="56">
        <v>0.67137100000000005</v>
      </c>
    </row>
    <row r="134" spans="1:18">
      <c r="A134" s="53">
        <v>328</v>
      </c>
      <c r="B134" s="56">
        <v>4.4148069999999997</v>
      </c>
      <c r="C134" s="56">
        <v>3.7477670000000001</v>
      </c>
      <c r="D134" s="56">
        <v>3.1532789999999999</v>
      </c>
      <c r="E134" s="56">
        <v>2.6345900000000002</v>
      </c>
      <c r="F134" s="56">
        <v>2.188453</v>
      </c>
      <c r="G134" s="56">
        <v>1.817034</v>
      </c>
      <c r="H134" s="56">
        <v>1.5192479999999999</v>
      </c>
      <c r="I134" s="56">
        <v>1.305925</v>
      </c>
      <c r="J134" s="56">
        <v>1.145662</v>
      </c>
      <c r="K134" s="56">
        <v>1.0124709999999999</v>
      </c>
      <c r="L134" s="56">
        <v>0.90526799999999996</v>
      </c>
      <c r="M134" s="56">
        <v>0.81755699999999998</v>
      </c>
      <c r="N134" s="56">
        <v>0.75041999999999998</v>
      </c>
      <c r="O134" s="56">
        <v>0.70494000000000001</v>
      </c>
      <c r="P134" s="56">
        <v>0.68111699999999997</v>
      </c>
      <c r="Q134" s="56">
        <v>0.67786800000000003</v>
      </c>
      <c r="R134" s="56">
        <v>0.69627700000000003</v>
      </c>
    </row>
    <row r="135" spans="1:18">
      <c r="A135" s="53">
        <v>348</v>
      </c>
      <c r="B135" s="56">
        <v>4.4851919999999996</v>
      </c>
      <c r="C135" s="56">
        <v>3.8105730000000002</v>
      </c>
      <c r="D135" s="56">
        <v>3.209587</v>
      </c>
      <c r="E135" s="56">
        <v>2.683319</v>
      </c>
      <c r="F135" s="56">
        <v>2.2306849999999998</v>
      </c>
      <c r="G135" s="56">
        <v>1.852768</v>
      </c>
      <c r="H135" s="56">
        <v>1.5484849999999999</v>
      </c>
      <c r="I135" s="56">
        <v>1.328665</v>
      </c>
      <c r="J135" s="56">
        <v>1.1640710000000001</v>
      </c>
      <c r="K135" s="56">
        <v>1.027631</v>
      </c>
      <c r="L135" s="56">
        <v>0.92042800000000002</v>
      </c>
      <c r="M135" s="56">
        <v>0.83055100000000004</v>
      </c>
      <c r="N135" s="56">
        <v>0.76449699999999998</v>
      </c>
      <c r="O135" s="56">
        <v>0.72009999999999996</v>
      </c>
      <c r="P135" s="56">
        <v>0.69735999999999998</v>
      </c>
      <c r="Q135" s="56">
        <v>0.69627700000000003</v>
      </c>
      <c r="R135" s="56">
        <v>0.71901700000000002</v>
      </c>
    </row>
    <row r="136" spans="1:18">
      <c r="A136" s="53">
        <v>368</v>
      </c>
      <c r="B136" s="56">
        <v>4.5707380000000004</v>
      </c>
      <c r="C136" s="56">
        <v>3.884207</v>
      </c>
      <c r="D136" s="56">
        <v>3.2723930000000001</v>
      </c>
      <c r="E136" s="56">
        <v>2.7363789999999999</v>
      </c>
      <c r="F136" s="56">
        <v>2.2750819999999998</v>
      </c>
      <c r="G136" s="56">
        <v>1.8895850000000001</v>
      </c>
      <c r="H136" s="56">
        <v>1.578805</v>
      </c>
      <c r="I136" s="56">
        <v>1.3524879999999999</v>
      </c>
      <c r="J136" s="56">
        <v>1.18248</v>
      </c>
      <c r="K136" s="56">
        <v>1.043874</v>
      </c>
      <c r="L136" s="56">
        <v>0.93558799999999998</v>
      </c>
      <c r="M136" s="56">
        <v>0.84571099999999999</v>
      </c>
      <c r="N136" s="56">
        <v>0.77857399999999999</v>
      </c>
      <c r="O136" s="56">
        <v>0.73417699999999997</v>
      </c>
      <c r="P136" s="56">
        <v>0.71252000000000004</v>
      </c>
      <c r="Q136" s="56">
        <v>0.71360299999999999</v>
      </c>
      <c r="R136" s="56">
        <v>0.73634299999999997</v>
      </c>
    </row>
    <row r="137" spans="1:18">
      <c r="A137" s="53">
        <v>388</v>
      </c>
      <c r="B137" s="56">
        <v>4.6703609999999998</v>
      </c>
      <c r="C137" s="56">
        <v>3.9686699999999999</v>
      </c>
      <c r="D137" s="56">
        <v>3.3438620000000001</v>
      </c>
      <c r="E137" s="56">
        <v>2.7959360000000002</v>
      </c>
      <c r="F137" s="56">
        <v>2.3238099999999999</v>
      </c>
      <c r="G137" s="56">
        <v>1.9285680000000001</v>
      </c>
      <c r="H137" s="56">
        <v>1.6102080000000001</v>
      </c>
      <c r="I137" s="56">
        <v>1.377394</v>
      </c>
      <c r="J137" s="56">
        <v>1.2030540000000001</v>
      </c>
      <c r="K137" s="56">
        <v>1.0611999999999999</v>
      </c>
      <c r="L137" s="56">
        <v>0.95183099999999998</v>
      </c>
      <c r="M137" s="56">
        <v>0.86087100000000005</v>
      </c>
      <c r="N137" s="56">
        <v>0.79265099999999999</v>
      </c>
      <c r="O137" s="56">
        <v>0.74825399999999997</v>
      </c>
      <c r="P137" s="56">
        <v>0.72551399999999999</v>
      </c>
      <c r="Q137" s="56">
        <v>0.72659700000000005</v>
      </c>
      <c r="R137" s="56">
        <v>0.75041999999999998</v>
      </c>
    </row>
    <row r="138" spans="1:18">
      <c r="A138" s="53">
        <v>408</v>
      </c>
      <c r="B138" s="56">
        <v>4.7851439999999998</v>
      </c>
      <c r="C138" s="56">
        <v>4.0639609999999999</v>
      </c>
      <c r="D138" s="56">
        <v>3.4229099999999999</v>
      </c>
      <c r="E138" s="56">
        <v>2.8598249999999998</v>
      </c>
      <c r="F138" s="56">
        <v>2.3747050000000001</v>
      </c>
      <c r="G138" s="56">
        <v>1.9686330000000001</v>
      </c>
      <c r="H138" s="56">
        <v>1.6416109999999999</v>
      </c>
      <c r="I138" s="56">
        <v>1.402299</v>
      </c>
      <c r="J138" s="56">
        <v>1.222545</v>
      </c>
      <c r="K138" s="56">
        <v>1.0796079999999999</v>
      </c>
      <c r="L138" s="56">
        <v>0.96915700000000005</v>
      </c>
      <c r="M138" s="56">
        <v>0.87711399999999995</v>
      </c>
      <c r="N138" s="56">
        <v>0.80781099999999995</v>
      </c>
      <c r="O138" s="56">
        <v>0.76124800000000004</v>
      </c>
      <c r="P138" s="56">
        <v>0.73850800000000005</v>
      </c>
      <c r="Q138" s="56">
        <v>0.73850800000000005</v>
      </c>
      <c r="R138" s="56">
        <v>0.76124800000000004</v>
      </c>
    </row>
    <row r="139" spans="1:18">
      <c r="A139" s="53">
        <v>428</v>
      </c>
      <c r="B139" s="56">
        <v>4.9064240000000003</v>
      </c>
      <c r="C139" s="56">
        <v>4.1657500000000001</v>
      </c>
      <c r="D139" s="56">
        <v>3.505207</v>
      </c>
      <c r="E139" s="56">
        <v>2.9269620000000001</v>
      </c>
      <c r="F139" s="56">
        <v>2.4288479999999999</v>
      </c>
      <c r="G139" s="56">
        <v>2.0108649999999999</v>
      </c>
      <c r="H139" s="56">
        <v>1.674096</v>
      </c>
      <c r="I139" s="56">
        <v>1.428288</v>
      </c>
      <c r="J139" s="56">
        <v>1.244202</v>
      </c>
      <c r="K139" s="56">
        <v>1.0991</v>
      </c>
      <c r="L139" s="56">
        <v>0.98756500000000003</v>
      </c>
      <c r="M139" s="56">
        <v>0.89335699999999996</v>
      </c>
      <c r="N139" s="56">
        <v>0.82297100000000001</v>
      </c>
      <c r="O139" s="56">
        <v>0.77424300000000001</v>
      </c>
      <c r="P139" s="56">
        <v>0.74825399999999997</v>
      </c>
      <c r="Q139" s="56">
        <v>0.74500500000000003</v>
      </c>
      <c r="R139" s="56">
        <v>0.76449699999999998</v>
      </c>
    </row>
    <row r="140" spans="1:18">
      <c r="A140" s="53">
        <v>448</v>
      </c>
      <c r="B140" s="56">
        <v>5.0212070000000004</v>
      </c>
      <c r="C140" s="56">
        <v>4.262124</v>
      </c>
      <c r="D140" s="56">
        <v>3.5864210000000001</v>
      </c>
      <c r="E140" s="56">
        <v>2.9930159999999999</v>
      </c>
      <c r="F140" s="56">
        <v>2.4819079999999998</v>
      </c>
      <c r="G140" s="56">
        <v>2.054179</v>
      </c>
      <c r="H140" s="56">
        <v>1.7087479999999999</v>
      </c>
      <c r="I140" s="56">
        <v>1.454277</v>
      </c>
      <c r="J140" s="56">
        <v>1.2658590000000001</v>
      </c>
      <c r="K140" s="56">
        <v>1.1196740000000001</v>
      </c>
      <c r="L140" s="56">
        <v>1.00814</v>
      </c>
      <c r="M140" s="56">
        <v>0.91176500000000005</v>
      </c>
      <c r="N140" s="56">
        <v>0.83704800000000001</v>
      </c>
      <c r="O140" s="56">
        <v>0.78507099999999996</v>
      </c>
      <c r="P140" s="56">
        <v>0.753668</v>
      </c>
      <c r="Q140" s="56">
        <v>0.743923</v>
      </c>
      <c r="R140" s="56">
        <v>0.75691699999999995</v>
      </c>
    </row>
    <row r="141" spans="1:18">
      <c r="A141" s="53">
        <v>468</v>
      </c>
      <c r="B141" s="56">
        <v>5.1424859999999999</v>
      </c>
      <c r="C141" s="56">
        <v>4.3639130000000002</v>
      </c>
      <c r="D141" s="56">
        <v>3.670884</v>
      </c>
      <c r="E141" s="56">
        <v>3.0612360000000001</v>
      </c>
      <c r="F141" s="56">
        <v>2.5371329999999999</v>
      </c>
      <c r="G141" s="56">
        <v>2.0974930000000001</v>
      </c>
      <c r="H141" s="56">
        <v>1.7433989999999999</v>
      </c>
      <c r="I141" s="56">
        <v>1.4824310000000001</v>
      </c>
      <c r="J141" s="56">
        <v>1.287517</v>
      </c>
      <c r="K141" s="56">
        <v>1.1413310000000001</v>
      </c>
      <c r="L141" s="56">
        <v>1.0297970000000001</v>
      </c>
      <c r="M141" s="56">
        <v>0.931257</v>
      </c>
      <c r="N141" s="56">
        <v>0.85220799999999997</v>
      </c>
      <c r="O141" s="56">
        <v>0.794817</v>
      </c>
      <c r="P141" s="56">
        <v>0.75583400000000001</v>
      </c>
      <c r="Q141" s="56">
        <v>0.73850800000000005</v>
      </c>
      <c r="R141" s="56">
        <v>0.74067400000000005</v>
      </c>
    </row>
    <row r="142" spans="1:18">
      <c r="A142" s="53">
        <v>488</v>
      </c>
      <c r="B142" s="56">
        <v>5.2843410000000004</v>
      </c>
      <c r="C142" s="56">
        <v>4.480861</v>
      </c>
      <c r="D142" s="56">
        <v>3.7650929999999998</v>
      </c>
      <c r="E142" s="56">
        <v>3.1370360000000002</v>
      </c>
      <c r="F142" s="56">
        <v>2.5966900000000002</v>
      </c>
      <c r="G142" s="56">
        <v>2.144056</v>
      </c>
      <c r="H142" s="56">
        <v>1.779134</v>
      </c>
      <c r="I142" s="56">
        <v>1.5095019999999999</v>
      </c>
      <c r="J142" s="56">
        <v>1.311339</v>
      </c>
      <c r="K142" s="56">
        <v>1.1640710000000001</v>
      </c>
      <c r="L142" s="56">
        <v>1.0525370000000001</v>
      </c>
      <c r="M142" s="56">
        <v>0.95074800000000004</v>
      </c>
      <c r="N142" s="56">
        <v>0.86736800000000003</v>
      </c>
      <c r="O142" s="56">
        <v>0.80347999999999997</v>
      </c>
      <c r="P142" s="56">
        <v>0.75800000000000001</v>
      </c>
      <c r="Q142" s="56">
        <v>0.73201099999999997</v>
      </c>
      <c r="R142" s="56">
        <v>0.72443100000000005</v>
      </c>
    </row>
    <row r="143" spans="1:18">
      <c r="A143" s="53">
        <v>508</v>
      </c>
      <c r="B143" s="56">
        <v>5.4597639999999998</v>
      </c>
      <c r="C143" s="56">
        <v>4.6227150000000004</v>
      </c>
      <c r="D143" s="56">
        <v>3.876627</v>
      </c>
      <c r="E143" s="56">
        <v>3.2236639999999999</v>
      </c>
      <c r="F143" s="56">
        <v>2.6616620000000002</v>
      </c>
      <c r="G143" s="56">
        <v>2.1927850000000002</v>
      </c>
      <c r="H143" s="56">
        <v>1.8148679999999999</v>
      </c>
      <c r="I143" s="56">
        <v>1.5376570000000001</v>
      </c>
      <c r="J143" s="56">
        <v>1.335162</v>
      </c>
      <c r="K143" s="56">
        <v>1.1868110000000001</v>
      </c>
      <c r="L143" s="56">
        <v>1.0741940000000001</v>
      </c>
      <c r="M143" s="56">
        <v>0.97023999999999999</v>
      </c>
      <c r="N143" s="56">
        <v>0.88361100000000004</v>
      </c>
      <c r="O143" s="56">
        <v>0.81430800000000003</v>
      </c>
      <c r="P143" s="56">
        <v>0.76233099999999998</v>
      </c>
      <c r="Q143" s="56">
        <v>0.72767999999999999</v>
      </c>
      <c r="R143" s="56">
        <v>0.71035400000000004</v>
      </c>
    </row>
    <row r="144" spans="1:18">
      <c r="A144" s="53">
        <v>528</v>
      </c>
      <c r="B144" s="56">
        <v>5.6839149999999998</v>
      </c>
      <c r="C144" s="56">
        <v>4.7992210000000002</v>
      </c>
      <c r="D144" s="56">
        <v>4.0130670000000004</v>
      </c>
      <c r="E144" s="56">
        <v>3.32437</v>
      </c>
      <c r="F144" s="56">
        <v>2.7352959999999999</v>
      </c>
      <c r="G144" s="56">
        <v>2.2436790000000002</v>
      </c>
      <c r="H144" s="56">
        <v>1.8506020000000001</v>
      </c>
      <c r="I144" s="56">
        <v>1.566894</v>
      </c>
      <c r="J144" s="56">
        <v>1.3600680000000001</v>
      </c>
      <c r="K144" s="56">
        <v>1.209551</v>
      </c>
      <c r="L144" s="56">
        <v>1.0958509999999999</v>
      </c>
      <c r="M144" s="56">
        <v>0.98973100000000003</v>
      </c>
      <c r="N144" s="56">
        <v>0.89985400000000004</v>
      </c>
      <c r="O144" s="56">
        <v>0.82621999999999995</v>
      </c>
      <c r="P144" s="56">
        <v>0.76991100000000001</v>
      </c>
      <c r="Q144" s="56">
        <v>0.72984499999999997</v>
      </c>
      <c r="R144" s="56">
        <v>0.70602299999999996</v>
      </c>
    </row>
    <row r="145" spans="1:18">
      <c r="A145" s="53">
        <v>548</v>
      </c>
      <c r="B145" s="56">
        <v>5.9697889999999996</v>
      </c>
      <c r="C145" s="56">
        <v>5.0212070000000004</v>
      </c>
      <c r="D145" s="56">
        <v>4.178744</v>
      </c>
      <c r="E145" s="56">
        <v>3.4445670000000002</v>
      </c>
      <c r="F145" s="56">
        <v>2.817593</v>
      </c>
      <c r="G145" s="56">
        <v>2.298905</v>
      </c>
      <c r="H145" s="56">
        <v>1.886336</v>
      </c>
      <c r="I145" s="56">
        <v>1.595048</v>
      </c>
      <c r="J145" s="56">
        <v>1.3849739999999999</v>
      </c>
      <c r="K145" s="56">
        <v>1.232291</v>
      </c>
      <c r="L145" s="56">
        <v>1.116425</v>
      </c>
      <c r="M145" s="56">
        <v>1.00814</v>
      </c>
      <c r="N145" s="56">
        <v>0.91609700000000005</v>
      </c>
      <c r="O145" s="56">
        <v>0.84138000000000002</v>
      </c>
      <c r="P145" s="56">
        <v>0.78290499999999996</v>
      </c>
      <c r="Q145" s="56">
        <v>0.741757</v>
      </c>
      <c r="R145" s="56">
        <v>0.71685100000000002</v>
      </c>
    </row>
    <row r="146" spans="1:18">
      <c r="A146" s="53">
        <v>568</v>
      </c>
      <c r="B146" s="56">
        <v>6.3206350000000002</v>
      </c>
      <c r="C146" s="56">
        <v>5.2897550000000004</v>
      </c>
      <c r="D146" s="56">
        <v>4.3769070000000001</v>
      </c>
      <c r="E146" s="56">
        <v>3.5842559999999999</v>
      </c>
      <c r="F146" s="56">
        <v>2.9107189999999998</v>
      </c>
      <c r="G146" s="56">
        <v>2.3573789999999999</v>
      </c>
      <c r="H146" s="56">
        <v>1.9220710000000001</v>
      </c>
      <c r="I146" s="56">
        <v>1.6221190000000001</v>
      </c>
      <c r="J146" s="56">
        <v>1.410962</v>
      </c>
      <c r="K146" s="56">
        <v>1.255031</v>
      </c>
      <c r="L146" s="56">
        <v>1.1359170000000001</v>
      </c>
      <c r="M146" s="56">
        <v>1.0254650000000001</v>
      </c>
      <c r="N146" s="56">
        <v>0.93342199999999997</v>
      </c>
      <c r="O146" s="56">
        <v>0.85870500000000005</v>
      </c>
      <c r="P146" s="56">
        <v>0.80239700000000003</v>
      </c>
      <c r="Q146" s="56">
        <v>0.76341400000000004</v>
      </c>
      <c r="R146" s="56">
        <v>0.74283999999999994</v>
      </c>
    </row>
    <row r="147" spans="1:18">
      <c r="A147" s="53">
        <v>588</v>
      </c>
      <c r="B147" s="56">
        <v>6.7202089999999997</v>
      </c>
      <c r="C147" s="56">
        <v>5.5929549999999999</v>
      </c>
      <c r="D147" s="56">
        <v>4.5988920000000002</v>
      </c>
      <c r="E147" s="56">
        <v>3.7391040000000002</v>
      </c>
      <c r="F147" s="56">
        <v>3.0114239999999999</v>
      </c>
      <c r="G147" s="56">
        <v>2.4180190000000001</v>
      </c>
      <c r="H147" s="56">
        <v>1.958888</v>
      </c>
      <c r="I147" s="56">
        <v>1.650274</v>
      </c>
      <c r="J147" s="56">
        <v>1.438034</v>
      </c>
      <c r="K147" s="56">
        <v>1.276688</v>
      </c>
      <c r="L147" s="56">
        <v>1.155408</v>
      </c>
      <c r="M147" s="56">
        <v>1.042791</v>
      </c>
      <c r="N147" s="56">
        <v>0.95074800000000004</v>
      </c>
      <c r="O147" s="56">
        <v>0.87711399999999995</v>
      </c>
      <c r="P147" s="56">
        <v>0.82513700000000001</v>
      </c>
      <c r="Q147" s="56">
        <v>0.79156800000000005</v>
      </c>
      <c r="R147" s="56">
        <v>0.77749100000000004</v>
      </c>
    </row>
    <row r="148" spans="1:18">
      <c r="A148" s="53">
        <v>608</v>
      </c>
      <c r="B148" s="56">
        <v>7.1652630000000004</v>
      </c>
      <c r="C148" s="56">
        <v>5.9297230000000001</v>
      </c>
      <c r="D148" s="56">
        <v>4.8436180000000002</v>
      </c>
      <c r="E148" s="56">
        <v>3.9069470000000002</v>
      </c>
      <c r="F148" s="56">
        <v>3.1207929999999999</v>
      </c>
      <c r="G148" s="56">
        <v>2.48299</v>
      </c>
      <c r="H148" s="56">
        <v>1.9946219999999999</v>
      </c>
      <c r="I148" s="56">
        <v>1.678428</v>
      </c>
      <c r="J148" s="56">
        <v>1.466188</v>
      </c>
      <c r="K148" s="56">
        <v>1.299428</v>
      </c>
      <c r="L148" s="56">
        <v>1.1738170000000001</v>
      </c>
      <c r="M148" s="56">
        <v>1.060117</v>
      </c>
      <c r="N148" s="56">
        <v>0.96807399999999999</v>
      </c>
      <c r="O148" s="56">
        <v>0.89877099999999999</v>
      </c>
      <c r="P148" s="56">
        <v>0.85112500000000002</v>
      </c>
      <c r="Q148" s="56">
        <v>0.82513700000000001</v>
      </c>
      <c r="R148" s="56">
        <v>0.82188799999999995</v>
      </c>
    </row>
    <row r="149" spans="1:18">
      <c r="A149" s="53">
        <v>628</v>
      </c>
      <c r="B149" s="56">
        <v>7.6579629999999996</v>
      </c>
      <c r="C149" s="56">
        <v>6.3011429999999997</v>
      </c>
      <c r="D149" s="56">
        <v>5.1121670000000003</v>
      </c>
      <c r="E149" s="56">
        <v>4.0910330000000004</v>
      </c>
      <c r="F149" s="56">
        <v>3.236659</v>
      </c>
      <c r="G149" s="56">
        <v>2.550128</v>
      </c>
      <c r="H149" s="56">
        <v>2.0303559999999998</v>
      </c>
      <c r="I149" s="56">
        <v>1.706582</v>
      </c>
      <c r="J149" s="56">
        <v>1.495425</v>
      </c>
      <c r="K149" s="56">
        <v>1.322168</v>
      </c>
      <c r="L149" s="56">
        <v>1.1911419999999999</v>
      </c>
      <c r="M149" s="56">
        <v>1.07636</v>
      </c>
      <c r="N149" s="56">
        <v>0.98648199999999997</v>
      </c>
      <c r="O149" s="56">
        <v>0.92042800000000002</v>
      </c>
      <c r="P149" s="56">
        <v>0.88036300000000001</v>
      </c>
      <c r="Q149" s="56">
        <v>0.86412</v>
      </c>
      <c r="R149" s="56">
        <v>0.873865</v>
      </c>
    </row>
    <row r="150" spans="1:18">
      <c r="A150" s="53">
        <v>648</v>
      </c>
      <c r="B150" s="56">
        <v>8.1972249999999995</v>
      </c>
      <c r="C150" s="56">
        <v>6.7061320000000002</v>
      </c>
      <c r="D150" s="56">
        <v>5.4034550000000001</v>
      </c>
      <c r="E150" s="56">
        <v>4.2881130000000001</v>
      </c>
      <c r="F150" s="56">
        <v>3.3601040000000002</v>
      </c>
      <c r="G150" s="56">
        <v>2.6194299999999999</v>
      </c>
      <c r="H150" s="56">
        <v>2.0671729999999999</v>
      </c>
      <c r="I150" s="56">
        <v>1.7347360000000001</v>
      </c>
      <c r="J150" s="56">
        <v>1.524662</v>
      </c>
      <c r="K150" s="56">
        <v>1.344908</v>
      </c>
      <c r="L150" s="56">
        <v>1.2084680000000001</v>
      </c>
      <c r="M150" s="56">
        <v>1.0926020000000001</v>
      </c>
      <c r="N150" s="56">
        <v>1.004891</v>
      </c>
      <c r="O150" s="56">
        <v>0.94533400000000001</v>
      </c>
      <c r="P150" s="56">
        <v>0.91393100000000005</v>
      </c>
      <c r="Q150" s="56">
        <v>0.90959999999999996</v>
      </c>
      <c r="R150" s="56">
        <v>0.93450500000000003</v>
      </c>
    </row>
    <row r="151" spans="1:18">
      <c r="A151" s="53">
        <v>658</v>
      </c>
      <c r="B151" s="56">
        <v>8.7830510000000004</v>
      </c>
      <c r="C151" s="56">
        <v>7.1457709999999999</v>
      </c>
      <c r="D151" s="56">
        <v>5.718566</v>
      </c>
      <c r="E151" s="56">
        <v>4.5003520000000004</v>
      </c>
      <c r="F151" s="56">
        <v>3.4911300000000001</v>
      </c>
      <c r="G151" s="56">
        <v>2.6930649999999998</v>
      </c>
      <c r="H151" s="56">
        <v>2.1039910000000002</v>
      </c>
      <c r="I151" s="56">
        <v>1.762891</v>
      </c>
      <c r="J151" s="56">
        <v>1.5549820000000001</v>
      </c>
      <c r="K151" s="56">
        <v>1.367648</v>
      </c>
      <c r="L151" s="56">
        <v>1.2247110000000001</v>
      </c>
      <c r="M151" s="56">
        <v>1.1088450000000001</v>
      </c>
      <c r="N151" s="56">
        <v>1.0233000000000001</v>
      </c>
      <c r="O151" s="56">
        <v>0.97132200000000002</v>
      </c>
      <c r="P151" s="56">
        <v>0.94966499999999998</v>
      </c>
      <c r="Q151" s="56">
        <v>0.96049399999999996</v>
      </c>
      <c r="R151" s="56">
        <v>1.003808</v>
      </c>
    </row>
    <row r="152" spans="1:18">
      <c r="A152" s="53">
        <v>688</v>
      </c>
      <c r="B152" s="56">
        <v>9.4165220000000005</v>
      </c>
      <c r="C152" s="56">
        <v>7.6189799999999996</v>
      </c>
      <c r="D152" s="56">
        <v>6.0564179999999999</v>
      </c>
      <c r="E152" s="56">
        <v>4.7266700000000004</v>
      </c>
      <c r="F152" s="56">
        <v>3.6308189999999998</v>
      </c>
      <c r="G152" s="56">
        <v>2.7688649999999999</v>
      </c>
      <c r="H152" s="56">
        <v>2.1408079999999998</v>
      </c>
      <c r="I152" s="56">
        <v>1.791045</v>
      </c>
      <c r="J152" s="56">
        <v>1.585302</v>
      </c>
      <c r="K152" s="56">
        <v>1.3914709999999999</v>
      </c>
      <c r="L152" s="56">
        <v>1.2420370000000001</v>
      </c>
      <c r="M152" s="56">
        <v>1.1240049999999999</v>
      </c>
      <c r="N152" s="56">
        <v>1.042791</v>
      </c>
      <c r="O152" s="56">
        <v>0.998394</v>
      </c>
      <c r="P152" s="56">
        <v>0.98973100000000003</v>
      </c>
      <c r="Q152" s="56">
        <v>1.0178849999999999</v>
      </c>
      <c r="R152" s="56">
        <v>1.081774</v>
      </c>
    </row>
    <row r="153" spans="1:18">
      <c r="A153" s="53">
        <v>708</v>
      </c>
      <c r="B153" s="56">
        <v>10.096556</v>
      </c>
      <c r="C153" s="56">
        <v>8.1268399999999996</v>
      </c>
      <c r="D153" s="56">
        <v>6.4170090000000002</v>
      </c>
      <c r="E153" s="56">
        <v>4.9670639999999997</v>
      </c>
      <c r="F153" s="56">
        <v>3.7770039999999998</v>
      </c>
      <c r="G153" s="56">
        <v>2.8468300000000002</v>
      </c>
      <c r="H153" s="56">
        <v>2.1776249999999999</v>
      </c>
      <c r="I153" s="56">
        <v>1.819199</v>
      </c>
      <c r="J153" s="56">
        <v>1.6167050000000001</v>
      </c>
      <c r="K153" s="56">
        <v>1.4142110000000001</v>
      </c>
      <c r="L153" s="56">
        <v>1.2571969999999999</v>
      </c>
      <c r="M153" s="56">
        <v>1.139165</v>
      </c>
      <c r="N153" s="56">
        <v>1.0622819999999999</v>
      </c>
      <c r="O153" s="56">
        <v>1.027631</v>
      </c>
      <c r="P153" s="56">
        <v>1.033045</v>
      </c>
      <c r="Q153" s="56">
        <v>1.0806910000000001</v>
      </c>
      <c r="R153" s="56">
        <v>1.1684019999999999</v>
      </c>
    </row>
    <row r="154" spans="1:18">
      <c r="A154" s="53">
        <v>728</v>
      </c>
      <c r="B154" s="56">
        <v>10.824236000000001</v>
      </c>
      <c r="C154" s="56">
        <v>8.6682679999999994</v>
      </c>
      <c r="D154" s="56">
        <v>6.8014229999999998</v>
      </c>
      <c r="E154" s="56">
        <v>5.2226179999999998</v>
      </c>
      <c r="F154" s="56">
        <v>3.9318529999999998</v>
      </c>
      <c r="G154" s="56">
        <v>2.9291269999999998</v>
      </c>
      <c r="H154" s="56">
        <v>2.214442</v>
      </c>
      <c r="I154" s="56">
        <v>1.848436</v>
      </c>
      <c r="J154" s="56">
        <v>1.6491910000000001</v>
      </c>
      <c r="K154" s="56">
        <v>1.438034</v>
      </c>
      <c r="L154" s="56">
        <v>1.272357</v>
      </c>
      <c r="M154" s="56">
        <v>1.154325</v>
      </c>
      <c r="N154" s="56">
        <v>1.082857</v>
      </c>
      <c r="O154" s="56">
        <v>1.0579510000000001</v>
      </c>
      <c r="P154" s="56">
        <v>1.0796079999999999</v>
      </c>
      <c r="Q154" s="56">
        <v>1.148911</v>
      </c>
      <c r="R154" s="56">
        <v>1.264777</v>
      </c>
    </row>
    <row r="155" spans="1:18">
      <c r="A155" s="53">
        <v>748</v>
      </c>
      <c r="B155" s="56">
        <v>11.597395000000001</v>
      </c>
      <c r="C155" s="56">
        <v>9.2443480000000005</v>
      </c>
      <c r="D155" s="56">
        <v>7.208577</v>
      </c>
      <c r="E155" s="56">
        <v>5.4922490000000002</v>
      </c>
      <c r="F155" s="56">
        <v>4.0931980000000001</v>
      </c>
      <c r="G155" s="56">
        <v>3.0135900000000002</v>
      </c>
      <c r="H155" s="56">
        <v>2.2512590000000001</v>
      </c>
      <c r="I155" s="56">
        <v>1.8765909999999999</v>
      </c>
      <c r="J155" s="56">
        <v>1.6827589999999999</v>
      </c>
      <c r="K155" s="56">
        <v>1.460774</v>
      </c>
      <c r="L155" s="56">
        <v>1.287517</v>
      </c>
      <c r="M155" s="56">
        <v>1.1684019999999999</v>
      </c>
      <c r="N155" s="56">
        <v>1.1034310000000001</v>
      </c>
      <c r="O155" s="56">
        <v>1.0904370000000001</v>
      </c>
      <c r="P155" s="56">
        <v>1.1305019999999999</v>
      </c>
      <c r="Q155" s="56">
        <v>1.222545</v>
      </c>
      <c r="R155" s="56">
        <v>1.3687309999999999</v>
      </c>
    </row>
    <row r="156" spans="1:18">
      <c r="A156" s="53">
        <v>768</v>
      </c>
      <c r="B156" s="56">
        <v>12.418201</v>
      </c>
      <c r="C156" s="56">
        <v>9.8539960000000004</v>
      </c>
      <c r="D156" s="56">
        <v>7.6395540000000004</v>
      </c>
      <c r="E156" s="56">
        <v>5.7759580000000001</v>
      </c>
      <c r="F156" s="56">
        <v>4.2632070000000004</v>
      </c>
      <c r="G156" s="56">
        <v>3.1002190000000001</v>
      </c>
      <c r="H156" s="56">
        <v>2.2891590000000002</v>
      </c>
      <c r="I156" s="56">
        <v>1.9058280000000001</v>
      </c>
      <c r="J156" s="56">
        <v>1.7163280000000001</v>
      </c>
      <c r="K156" s="56">
        <v>1.4845969999999999</v>
      </c>
      <c r="L156" s="56">
        <v>1.3015939999999999</v>
      </c>
      <c r="M156" s="56">
        <v>1.183562</v>
      </c>
      <c r="N156" s="56">
        <v>1.1240049999999999</v>
      </c>
      <c r="O156" s="56">
        <v>1.1240049999999999</v>
      </c>
      <c r="P156" s="56">
        <v>1.183562</v>
      </c>
      <c r="Q156" s="56">
        <v>1.3026770000000001</v>
      </c>
      <c r="R156" s="56">
        <v>1.4813480000000001</v>
      </c>
    </row>
    <row r="159" spans="1:18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</row>
    <row r="160" spans="1:18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</row>
    <row r="163" spans="1:33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</sheetData>
  <mergeCells count="1">
    <mergeCell ref="B1:B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154"/>
  <sheetViews>
    <sheetView zoomScale="80" zoomScaleNormal="80" workbookViewId="0">
      <selection activeCell="F13" sqref="F13"/>
    </sheetView>
  </sheetViews>
  <sheetFormatPr defaultRowHeight="15"/>
  <cols>
    <col min="1" max="1" width="36.5703125" style="1" bestFit="1" customWidth="1"/>
    <col min="2" max="2" width="12.7109375" style="1" customWidth="1"/>
    <col min="3" max="8" width="9.140625" style="1"/>
    <col min="9" max="9" width="11" style="1" bestFit="1" customWidth="1"/>
    <col min="10" max="16384" width="9.140625" style="1"/>
  </cols>
  <sheetData>
    <row r="1" spans="1:22" ht="15.75">
      <c r="A1" s="10" t="s">
        <v>8</v>
      </c>
    </row>
    <row r="2" spans="1:22">
      <c r="A2" s="2"/>
      <c r="C2" s="56"/>
      <c r="D2" s="56"/>
      <c r="E2" s="56"/>
      <c r="F2" s="56"/>
      <c r="G2" s="56"/>
      <c r="H2" s="56"/>
      <c r="I2" s="56"/>
      <c r="J2" s="56"/>
      <c r="K2" s="56"/>
    </row>
    <row r="3" spans="1:22">
      <c r="A3" s="56" t="s">
        <v>33</v>
      </c>
      <c r="B3" s="15" t="s">
        <v>13</v>
      </c>
      <c r="C3" s="15" t="s">
        <v>12</v>
      </c>
      <c r="F3" s="70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>
      <c r="A4" s="56">
        <v>0</v>
      </c>
      <c r="B4" s="70">
        <f>C4/7.93665</f>
        <v>9.0743575689995133</v>
      </c>
      <c r="C4" s="70">
        <v>72.02</v>
      </c>
      <c r="D4" s="7"/>
      <c r="F4" s="70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>
      <c r="A5" s="56">
        <v>5</v>
      </c>
      <c r="B5" s="73">
        <f t="shared" ref="B5:B20" si="0">C5/7.93665</f>
        <v>9.1497915568911328</v>
      </c>
      <c r="C5" s="59">
        <v>72.618693160000007</v>
      </c>
      <c r="D5" s="7"/>
    </row>
    <row r="6" spans="1:22">
      <c r="A6" s="56">
        <v>10</v>
      </c>
      <c r="B6" s="73">
        <f t="shared" si="0"/>
        <v>9.2245051577176778</v>
      </c>
      <c r="C6" s="59">
        <v>73.211668860000003</v>
      </c>
      <c r="D6" s="7"/>
    </row>
    <row r="7" spans="1:22">
      <c r="A7" s="56">
        <v>15</v>
      </c>
      <c r="B7" s="73">
        <f t="shared" si="0"/>
        <v>9.2986184599295676</v>
      </c>
      <c r="C7" s="59">
        <v>73.799880200000004</v>
      </c>
    </row>
    <row r="8" spans="1:22">
      <c r="A8" s="56">
        <v>20</v>
      </c>
      <c r="B8" s="73">
        <f t="shared" si="0"/>
        <v>9.3721457063118567</v>
      </c>
      <c r="C8" s="59">
        <v>74.383440219999997</v>
      </c>
      <c r="G8" s="48" t="s">
        <v>34</v>
      </c>
      <c r="H8" s="48" t="s">
        <v>12</v>
      </c>
      <c r="I8" s="63"/>
      <c r="J8" s="63"/>
      <c r="K8" s="70"/>
    </row>
    <row r="9" spans="1:22">
      <c r="A9" s="56">
        <v>25</v>
      </c>
      <c r="B9" s="73">
        <f t="shared" si="0"/>
        <v>9.4451005814795899</v>
      </c>
      <c r="C9" s="59">
        <v>74.962457529999995</v>
      </c>
      <c r="G9" s="70">
        <f>H9/7.93665</f>
        <v>9.0743575689995133</v>
      </c>
      <c r="H9" s="70">
        <v>72.02</v>
      </c>
      <c r="I9" s="63"/>
      <c r="J9" s="63"/>
      <c r="K9" s="70"/>
    </row>
    <row r="10" spans="1:22">
      <c r="A10" s="56">
        <v>30</v>
      </c>
      <c r="B10" s="73">
        <f t="shared" si="0"/>
        <v>9.51749624967713</v>
      </c>
      <c r="C10" s="59">
        <v>75.537036610000001</v>
      </c>
      <c r="G10" s="62"/>
      <c r="H10" s="67"/>
      <c r="I10" s="63" t="s">
        <v>35</v>
      </c>
      <c r="J10" s="63"/>
      <c r="K10" s="63"/>
    </row>
    <row r="11" spans="1:22">
      <c r="A11" s="56">
        <v>35</v>
      </c>
      <c r="B11" s="73">
        <f t="shared" si="0"/>
        <v>9.589345374937789</v>
      </c>
      <c r="C11" s="59">
        <v>76.107277969999998</v>
      </c>
      <c r="G11" s="63"/>
      <c r="H11" s="63"/>
      <c r="I11" s="63"/>
      <c r="J11" s="63"/>
      <c r="K11" s="63"/>
      <c r="L11" s="63"/>
      <c r="M11" s="63"/>
    </row>
    <row r="12" spans="1:22">
      <c r="A12" s="56">
        <v>40</v>
      </c>
      <c r="B12" s="73">
        <f t="shared" si="0"/>
        <v>9.6606601525832687</v>
      </c>
      <c r="C12" s="59">
        <v>76.673278400000001</v>
      </c>
      <c r="H12" s="63"/>
      <c r="I12" s="63"/>
      <c r="J12" s="63"/>
      <c r="K12" s="63"/>
      <c r="L12" s="63"/>
      <c r="M12" s="63"/>
    </row>
    <row r="13" spans="1:22">
      <c r="A13" s="56">
        <v>45</v>
      </c>
      <c r="B13" s="73">
        <f t="shared" si="0"/>
        <v>9.7314523293833037</v>
      </c>
      <c r="C13" s="59">
        <v>77.235131129999999</v>
      </c>
      <c r="H13" s="63"/>
    </row>
    <row r="14" spans="1:22">
      <c r="A14" s="56">
        <v>50</v>
      </c>
      <c r="B14" s="73">
        <f t="shared" si="0"/>
        <v>9.8017332300151825</v>
      </c>
      <c r="C14" s="59">
        <v>77.792926039999998</v>
      </c>
      <c r="H14" s="63"/>
    </row>
    <row r="15" spans="1:22">
      <c r="A15" s="56">
        <v>55</v>
      </c>
      <c r="B15" s="73">
        <f t="shared" si="0"/>
        <v>9.8715137734434553</v>
      </c>
      <c r="C15" s="59">
        <v>78.346749790000004</v>
      </c>
      <c r="H15" s="63"/>
    </row>
    <row r="16" spans="1:22">
      <c r="A16" s="56">
        <v>60</v>
      </c>
      <c r="B16" s="73">
        <f t="shared" si="0"/>
        <v>9.9408044968595046</v>
      </c>
      <c r="C16" s="59">
        <v>78.896686009999996</v>
      </c>
      <c r="H16" s="63"/>
    </row>
    <row r="17" spans="1:13">
      <c r="A17" s="56">
        <v>65</v>
      </c>
      <c r="B17" s="73">
        <f t="shared" si="0"/>
        <v>10.009615572061259</v>
      </c>
      <c r="C17" s="59">
        <v>79.442815429999996</v>
      </c>
      <c r="H17" s="63"/>
      <c r="I17" s="63"/>
      <c r="J17" s="63"/>
      <c r="K17" s="63"/>
      <c r="L17" s="63"/>
      <c r="M17" s="63"/>
    </row>
    <row r="18" spans="1:13">
      <c r="A18" s="56">
        <v>70</v>
      </c>
      <c r="B18" s="73">
        <f t="shared" si="0"/>
        <v>10.077956824352844</v>
      </c>
      <c r="C18" s="59">
        <v>79.985216030000004</v>
      </c>
    </row>
    <row r="19" spans="1:13">
      <c r="A19" s="56">
        <v>75</v>
      </c>
      <c r="B19" s="73">
        <f t="shared" si="0"/>
        <v>10.145837748924293</v>
      </c>
      <c r="C19" s="59">
        <v>80.523963170000002</v>
      </c>
    </row>
    <row r="20" spans="1:13">
      <c r="A20" s="56">
        <v>80</v>
      </c>
      <c r="B20" s="73">
        <f t="shared" si="0"/>
        <v>10.213267522191352</v>
      </c>
      <c r="C20" s="59">
        <v>81.059129679999998</v>
      </c>
    </row>
    <row r="23" spans="1:13">
      <c r="A23" s="11" t="s">
        <v>7</v>
      </c>
    </row>
    <row r="24" spans="1:13">
      <c r="A24" s="56" t="s">
        <v>33</v>
      </c>
      <c r="B24" s="56" t="s">
        <v>37</v>
      </c>
    </row>
    <row r="25" spans="1:13">
      <c r="A25" s="56">
        <v>5</v>
      </c>
      <c r="B25" s="58">
        <v>1</v>
      </c>
    </row>
    <row r="26" spans="1:13">
      <c r="A26" s="56">
        <v>6</v>
      </c>
      <c r="B26" s="58">
        <v>1</v>
      </c>
    </row>
    <row r="27" spans="1:13">
      <c r="A27" s="56">
        <v>7</v>
      </c>
      <c r="B27" s="58">
        <v>1</v>
      </c>
    </row>
    <row r="28" spans="1:13">
      <c r="A28" s="56">
        <v>8</v>
      </c>
      <c r="B28" s="58">
        <v>1</v>
      </c>
    </row>
    <row r="29" spans="1:13">
      <c r="A29" s="56">
        <v>9</v>
      </c>
      <c r="B29" s="58">
        <v>1</v>
      </c>
    </row>
    <row r="30" spans="1:13">
      <c r="A30" s="56">
        <v>10</v>
      </c>
      <c r="B30" s="58">
        <v>1</v>
      </c>
    </row>
    <row r="31" spans="1:13">
      <c r="A31" s="56">
        <v>11</v>
      </c>
      <c r="B31" s="58">
        <v>1</v>
      </c>
    </row>
    <row r="32" spans="1:13">
      <c r="A32" s="56">
        <v>12</v>
      </c>
      <c r="B32" s="58">
        <v>1</v>
      </c>
    </row>
    <row r="33" spans="1:20">
      <c r="A33" s="56">
        <v>13</v>
      </c>
      <c r="B33" s="58">
        <v>1</v>
      </c>
    </row>
    <row r="39" spans="1:20">
      <c r="A39" s="11" t="s">
        <v>9</v>
      </c>
    </row>
    <row r="40" spans="1:20">
      <c r="A40" s="56" t="s">
        <v>33</v>
      </c>
      <c r="B40" s="56" t="s">
        <v>39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20">
      <c r="A41" s="56">
        <v>0</v>
      </c>
      <c r="B41" s="64">
        <v>0</v>
      </c>
    </row>
    <row r="42" spans="1:20">
      <c r="A42" s="56">
        <v>500</v>
      </c>
      <c r="B42" s="64">
        <v>0.125</v>
      </c>
    </row>
    <row r="43" spans="1:20">
      <c r="A43" s="68">
        <v>1000</v>
      </c>
      <c r="B43" s="64">
        <v>0.125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</row>
    <row r="44" spans="1:20">
      <c r="A44" s="68">
        <v>1500</v>
      </c>
      <c r="B44" s="64">
        <v>0.125</v>
      </c>
    </row>
    <row r="45" spans="1:20">
      <c r="A45" s="68">
        <v>2000</v>
      </c>
      <c r="B45" s="64">
        <v>0.125</v>
      </c>
    </row>
    <row r="46" spans="1:20">
      <c r="A46" s="68">
        <v>2500</v>
      </c>
      <c r="B46" s="64">
        <v>0.125</v>
      </c>
    </row>
    <row r="47" spans="1:20">
      <c r="A47" s="68">
        <v>3000</v>
      </c>
      <c r="B47" s="64">
        <v>0.125</v>
      </c>
    </row>
    <row r="48" spans="1:20">
      <c r="A48" s="68">
        <v>3500</v>
      </c>
      <c r="B48" s="64">
        <v>0.125</v>
      </c>
    </row>
    <row r="49" spans="1:2">
      <c r="A49" s="68">
        <v>4000</v>
      </c>
      <c r="B49" s="64">
        <v>0.125</v>
      </c>
    </row>
    <row r="50" spans="1:2">
      <c r="A50" s="68">
        <v>4500</v>
      </c>
      <c r="B50" s="64">
        <v>0.125</v>
      </c>
    </row>
    <row r="51" spans="1:2">
      <c r="A51" s="68">
        <v>5000</v>
      </c>
      <c r="B51" s="64">
        <v>0.125</v>
      </c>
    </row>
    <row r="52" spans="1:2">
      <c r="A52" s="68">
        <v>5500</v>
      </c>
      <c r="B52" s="64">
        <v>0.125</v>
      </c>
    </row>
    <row r="53" spans="1:2">
      <c r="A53" s="68">
        <v>6000</v>
      </c>
      <c r="B53" s="64">
        <v>0.125</v>
      </c>
    </row>
    <row r="54" spans="1:2">
      <c r="A54" s="68">
        <v>6500</v>
      </c>
      <c r="B54" s="64">
        <v>0.125</v>
      </c>
    </row>
    <row r="55" spans="1:2">
      <c r="A55" s="68">
        <v>7000</v>
      </c>
      <c r="B55" s="64">
        <v>0.125</v>
      </c>
    </row>
    <row r="56" spans="1:2">
      <c r="A56" s="68">
        <v>7500</v>
      </c>
      <c r="B56" s="64">
        <v>0.125</v>
      </c>
    </row>
    <row r="57" spans="1:2">
      <c r="A57" s="68">
        <v>8000</v>
      </c>
      <c r="B57" s="64">
        <v>0.125</v>
      </c>
    </row>
    <row r="58" spans="1:2" s="56" customFormat="1">
      <c r="A58" s="68"/>
    </row>
    <row r="59" spans="1:2" s="56" customFormat="1">
      <c r="A59" s="68"/>
    </row>
    <row r="61" spans="1:2">
      <c r="A61" s="57" t="s">
        <v>41</v>
      </c>
    </row>
    <row r="62" spans="1:2" s="56" customFormat="1">
      <c r="A62" s="36">
        <v>2.5</v>
      </c>
      <c r="B62" s="56" t="s">
        <v>46</v>
      </c>
    </row>
    <row r="63" spans="1:2" s="56" customFormat="1">
      <c r="A63" s="57"/>
    </row>
    <row r="65" spans="1:36">
      <c r="A65" s="11" t="s">
        <v>10</v>
      </c>
    </row>
    <row r="66" spans="1:36">
      <c r="A66" s="56" t="s">
        <v>33</v>
      </c>
      <c r="B66" s="56" t="s">
        <v>43</v>
      </c>
    </row>
    <row r="67" spans="1:36">
      <c r="A67" s="56">
        <v>0</v>
      </c>
      <c r="B67" s="64">
        <v>0</v>
      </c>
    </row>
    <row r="68" spans="1:36">
      <c r="A68" s="56">
        <v>0.125</v>
      </c>
      <c r="B68" s="64">
        <v>0.18126</v>
      </c>
    </row>
    <row r="69" spans="1:36">
      <c r="A69" s="56">
        <v>0.25</v>
      </c>
      <c r="B69" s="64">
        <v>0.12931999999999999</v>
      </c>
    </row>
    <row r="70" spans="1:36">
      <c r="A70" s="56">
        <v>0.375</v>
      </c>
      <c r="B70" s="64">
        <v>9.9640000000000006E-2</v>
      </c>
    </row>
    <row r="71" spans="1:36">
      <c r="A71" s="56">
        <v>0.5</v>
      </c>
      <c r="B71" s="64">
        <v>7.9500000000000001E-2</v>
      </c>
    </row>
    <row r="72" spans="1:36">
      <c r="A72" s="56">
        <v>0.625</v>
      </c>
      <c r="B72" s="64">
        <v>6.4659999999999995E-2</v>
      </c>
    </row>
    <row r="73" spans="1:36">
      <c r="A73" s="56">
        <v>0.75</v>
      </c>
      <c r="B73" s="64">
        <v>5.194E-2</v>
      </c>
    </row>
    <row r="74" spans="1:36">
      <c r="A74" s="56">
        <v>0.875</v>
      </c>
      <c r="B74" s="64">
        <v>4.24E-2</v>
      </c>
    </row>
    <row r="75" spans="1:36">
      <c r="A75" s="56">
        <v>1</v>
      </c>
      <c r="B75" s="64">
        <v>3.3919999999999999E-2</v>
      </c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</row>
    <row r="76" spans="1:36">
      <c r="A76" s="56">
        <v>1.125</v>
      </c>
      <c r="B76" s="64">
        <v>2.7560000000000001E-2</v>
      </c>
    </row>
    <row r="77" spans="1:36">
      <c r="A77" s="56">
        <v>1.25</v>
      </c>
      <c r="B77" s="64">
        <v>2.332E-2</v>
      </c>
    </row>
    <row r="78" spans="1:36">
      <c r="A78" s="56">
        <v>1.375</v>
      </c>
      <c r="B78" s="64">
        <v>2.0140000000000002E-2</v>
      </c>
    </row>
    <row r="79" spans="1:36">
      <c r="A79" s="56">
        <v>1.5</v>
      </c>
      <c r="B79" s="64">
        <v>1.8020000000000001E-2</v>
      </c>
    </row>
    <row r="80" spans="1:36">
      <c r="A80" s="56">
        <v>1.625</v>
      </c>
      <c r="B80" s="64">
        <v>1.6959999999999999E-2</v>
      </c>
    </row>
    <row r="81" spans="1:2">
      <c r="A81" s="56">
        <v>1.75</v>
      </c>
      <c r="B81" s="64">
        <v>1.4840000000000001E-2</v>
      </c>
    </row>
    <row r="82" spans="1:2">
      <c r="A82" s="56">
        <v>1.875</v>
      </c>
      <c r="B82" s="64">
        <v>1.272E-2</v>
      </c>
    </row>
    <row r="83" spans="1:2">
      <c r="A83" s="56">
        <v>2</v>
      </c>
      <c r="B83" s="64">
        <v>1.06E-2</v>
      </c>
    </row>
    <row r="84" spans="1:2">
      <c r="A84" s="56">
        <v>2.125</v>
      </c>
      <c r="B84" s="64">
        <v>7.4200000000000004E-3</v>
      </c>
    </row>
    <row r="85" spans="1:2">
      <c r="A85" s="56">
        <v>2.25</v>
      </c>
      <c r="B85" s="64">
        <v>4.2399999999999998E-3</v>
      </c>
    </row>
    <row r="86" spans="1:2">
      <c r="A86" s="56">
        <v>2.375</v>
      </c>
      <c r="B86" s="64">
        <v>2.1199999999999999E-3</v>
      </c>
    </row>
    <row r="87" spans="1:2">
      <c r="A87" s="56">
        <v>2.5</v>
      </c>
      <c r="B87" s="64">
        <v>0</v>
      </c>
    </row>
    <row r="88" spans="1:2">
      <c r="A88" s="56">
        <v>2.625</v>
      </c>
      <c r="B88" s="64">
        <v>0</v>
      </c>
    </row>
    <row r="89" spans="1:2">
      <c r="A89" s="56">
        <v>2.75</v>
      </c>
      <c r="B89" s="64">
        <v>0</v>
      </c>
    </row>
    <row r="90" spans="1:2">
      <c r="A90" s="56">
        <v>2.875</v>
      </c>
      <c r="B90" s="64">
        <v>0</v>
      </c>
    </row>
    <row r="91" spans="1:2">
      <c r="A91" s="56">
        <v>3</v>
      </c>
      <c r="B91" s="64">
        <v>0</v>
      </c>
    </row>
    <row r="92" spans="1:2">
      <c r="A92" s="56">
        <v>3.125</v>
      </c>
      <c r="B92" s="64">
        <v>0</v>
      </c>
    </row>
    <row r="93" spans="1:2">
      <c r="A93" s="56">
        <v>3.25</v>
      </c>
      <c r="B93" s="64">
        <v>0</v>
      </c>
    </row>
    <row r="94" spans="1:2">
      <c r="A94" s="56">
        <v>3.375</v>
      </c>
      <c r="B94" s="64">
        <v>0</v>
      </c>
    </row>
    <row r="95" spans="1:2">
      <c r="A95" s="56">
        <v>3.5</v>
      </c>
      <c r="B95" s="64">
        <v>0</v>
      </c>
    </row>
    <row r="96" spans="1:2">
      <c r="A96" s="56">
        <v>3.625</v>
      </c>
      <c r="B96" s="64">
        <v>0</v>
      </c>
    </row>
    <row r="97" spans="1:34">
      <c r="A97" s="56">
        <v>3.75</v>
      </c>
      <c r="B97" s="64">
        <v>0</v>
      </c>
    </row>
    <row r="98" spans="1:34">
      <c r="A98" s="56">
        <v>3.875</v>
      </c>
      <c r="B98" s="64">
        <v>0</v>
      </c>
    </row>
    <row r="99" spans="1:34">
      <c r="A99" s="56">
        <v>4</v>
      </c>
      <c r="B99" s="64">
        <v>0</v>
      </c>
    </row>
    <row r="104" spans="1:34">
      <c r="A104" s="11" t="s">
        <v>11</v>
      </c>
    </row>
    <row r="105" spans="1:34">
      <c r="A105" s="56" t="s">
        <v>33</v>
      </c>
      <c r="B105" s="52">
        <v>4.5</v>
      </c>
      <c r="C105" s="52">
        <v>5</v>
      </c>
      <c r="D105" s="52">
        <v>5.5</v>
      </c>
      <c r="E105" s="52">
        <v>6</v>
      </c>
      <c r="F105" s="52">
        <v>6.5</v>
      </c>
      <c r="G105" s="52">
        <v>7</v>
      </c>
      <c r="H105" s="52">
        <v>7.5</v>
      </c>
      <c r="I105" s="52">
        <v>8</v>
      </c>
      <c r="J105" s="52">
        <v>8.5</v>
      </c>
      <c r="K105" s="52">
        <v>9</v>
      </c>
      <c r="L105" s="52">
        <v>9.5</v>
      </c>
      <c r="M105" s="52">
        <v>10</v>
      </c>
      <c r="N105" s="52">
        <v>10.5</v>
      </c>
      <c r="O105" s="52">
        <v>11</v>
      </c>
      <c r="P105" s="52">
        <v>11.5</v>
      </c>
      <c r="Q105" s="52">
        <v>12</v>
      </c>
      <c r="R105" s="52">
        <v>12.5</v>
      </c>
      <c r="S105" s="52">
        <v>13</v>
      </c>
      <c r="T105" s="52">
        <v>13.5</v>
      </c>
      <c r="U105" s="52">
        <v>14</v>
      </c>
      <c r="V105" s="52">
        <v>14.5</v>
      </c>
      <c r="W105" s="52">
        <v>15</v>
      </c>
      <c r="X105" s="52">
        <v>15.5</v>
      </c>
      <c r="Y105" s="52">
        <v>16</v>
      </c>
      <c r="Z105" s="52">
        <v>16.5</v>
      </c>
      <c r="AA105" s="52">
        <v>17</v>
      </c>
      <c r="AB105" s="52">
        <v>17.5</v>
      </c>
      <c r="AC105" s="52">
        <v>18</v>
      </c>
      <c r="AD105" s="52">
        <v>18.5</v>
      </c>
      <c r="AE105" s="52">
        <v>19</v>
      </c>
      <c r="AF105" s="52">
        <v>19.5</v>
      </c>
      <c r="AG105" s="52">
        <v>20</v>
      </c>
      <c r="AH105" s="52">
        <v>20.5</v>
      </c>
    </row>
    <row r="106" spans="1:34">
      <c r="A106" s="52">
        <v>0</v>
      </c>
      <c r="B106" s="71">
        <v>4.7249840000000001</v>
      </c>
      <c r="C106" s="71">
        <v>4.3503790000000002</v>
      </c>
      <c r="D106" s="71">
        <v>3.9968439999999998</v>
      </c>
      <c r="E106" s="71">
        <v>3.6643819999999998</v>
      </c>
      <c r="F106" s="71">
        <v>3.3529909999999998</v>
      </c>
      <c r="G106" s="71">
        <v>3.0626720000000001</v>
      </c>
      <c r="H106" s="71">
        <v>2.7922530000000001</v>
      </c>
      <c r="I106" s="71">
        <v>2.5440770000000001</v>
      </c>
      <c r="J106" s="71">
        <v>2.3169719999999998</v>
      </c>
      <c r="K106" s="71">
        <v>2.109769</v>
      </c>
      <c r="L106" s="71">
        <v>1.9248069999999999</v>
      </c>
      <c r="M106" s="71">
        <v>1.759746</v>
      </c>
      <c r="N106" s="71">
        <v>1.6204400000000001</v>
      </c>
      <c r="O106" s="71">
        <v>1.5045459999999999</v>
      </c>
      <c r="P106" s="71">
        <v>1.4038710000000001</v>
      </c>
      <c r="Q106" s="71">
        <v>1.3125610000000001</v>
      </c>
      <c r="R106" s="71">
        <v>1.2294449999999999</v>
      </c>
      <c r="S106" s="71">
        <v>1.1580360000000001</v>
      </c>
      <c r="T106" s="71">
        <v>1.0959920000000001</v>
      </c>
      <c r="U106" s="71">
        <v>1.039801</v>
      </c>
      <c r="V106" s="71">
        <v>0.98712200000000005</v>
      </c>
      <c r="W106" s="71">
        <v>0.94029700000000005</v>
      </c>
      <c r="X106" s="71">
        <v>0.90049500000000005</v>
      </c>
      <c r="Y106" s="71">
        <v>0.86537600000000003</v>
      </c>
      <c r="Z106" s="71">
        <v>0.83845099999999995</v>
      </c>
      <c r="AA106" s="71">
        <v>0.81620899999999996</v>
      </c>
      <c r="AB106" s="71">
        <v>0.80098999999999998</v>
      </c>
      <c r="AC106" s="71">
        <v>0.79162500000000002</v>
      </c>
      <c r="AD106" s="56"/>
      <c r="AE106" s="56"/>
      <c r="AF106" s="56"/>
      <c r="AG106" s="56"/>
      <c r="AH106" s="56"/>
    </row>
    <row r="107" spans="1:34">
      <c r="A107" s="52">
        <v>5</v>
      </c>
      <c r="B107" s="56">
        <v>4.7542499999999999</v>
      </c>
      <c r="C107" s="56">
        <v>4.3773030000000004</v>
      </c>
      <c r="D107" s="56">
        <v>4.020257</v>
      </c>
      <c r="E107" s="56">
        <v>3.685454</v>
      </c>
      <c r="F107" s="56">
        <v>3.371721</v>
      </c>
      <c r="G107" s="56">
        <v>3.0802309999999999</v>
      </c>
      <c r="H107" s="56">
        <v>2.8086419999999999</v>
      </c>
      <c r="I107" s="56">
        <v>2.558125</v>
      </c>
      <c r="J107" s="56">
        <v>2.3286790000000002</v>
      </c>
      <c r="K107" s="56">
        <v>2.1214750000000002</v>
      </c>
      <c r="L107" s="56">
        <v>1.934172</v>
      </c>
      <c r="M107" s="56">
        <v>1.769112</v>
      </c>
      <c r="N107" s="56">
        <v>1.627464</v>
      </c>
      <c r="O107" s="56">
        <v>1.5104</v>
      </c>
      <c r="P107" s="56">
        <v>1.409724</v>
      </c>
      <c r="Q107" s="56">
        <v>1.3172440000000001</v>
      </c>
      <c r="R107" s="56">
        <v>1.2341279999999999</v>
      </c>
      <c r="S107" s="56">
        <v>1.163889</v>
      </c>
      <c r="T107" s="56">
        <v>1.101845</v>
      </c>
      <c r="U107" s="56">
        <v>1.044484</v>
      </c>
      <c r="V107" s="56">
        <v>0.99063400000000001</v>
      </c>
      <c r="W107" s="56">
        <v>0.94497900000000001</v>
      </c>
      <c r="X107" s="56">
        <v>0.90400700000000001</v>
      </c>
      <c r="Y107" s="56">
        <v>0.870058</v>
      </c>
      <c r="Z107" s="56">
        <v>0.84196300000000002</v>
      </c>
      <c r="AA107" s="56">
        <v>0.81972</v>
      </c>
      <c r="AB107" s="56">
        <v>0.80450200000000005</v>
      </c>
      <c r="AC107" s="56">
        <v>0.79513699999999998</v>
      </c>
      <c r="AD107" s="56"/>
      <c r="AE107" s="56"/>
      <c r="AF107" s="56"/>
      <c r="AG107" s="56"/>
      <c r="AH107" s="56"/>
    </row>
    <row r="108" spans="1:34">
      <c r="A108" s="52">
        <v>10</v>
      </c>
      <c r="B108" s="56">
        <v>4.7835159999999997</v>
      </c>
      <c r="C108" s="56">
        <v>4.4042279999999998</v>
      </c>
      <c r="D108" s="56">
        <v>4.046011</v>
      </c>
      <c r="E108" s="56">
        <v>3.7076959999999999</v>
      </c>
      <c r="F108" s="56">
        <v>3.3927930000000002</v>
      </c>
      <c r="G108" s="56">
        <v>3.097791</v>
      </c>
      <c r="H108" s="56">
        <v>2.823861</v>
      </c>
      <c r="I108" s="56">
        <v>2.5721720000000001</v>
      </c>
      <c r="J108" s="56">
        <v>2.3415560000000002</v>
      </c>
      <c r="K108" s="56">
        <v>2.1320109999999999</v>
      </c>
      <c r="L108" s="56">
        <v>1.9447080000000001</v>
      </c>
      <c r="M108" s="56">
        <v>1.7773060000000001</v>
      </c>
      <c r="N108" s="56">
        <v>1.6356580000000001</v>
      </c>
      <c r="O108" s="56">
        <v>1.517423</v>
      </c>
      <c r="P108" s="56">
        <v>1.4167479999999999</v>
      </c>
      <c r="Q108" s="56">
        <v>1.323097</v>
      </c>
      <c r="R108" s="56">
        <v>1.239981</v>
      </c>
      <c r="S108" s="56">
        <v>1.1685719999999999</v>
      </c>
      <c r="T108" s="56">
        <v>1.106528</v>
      </c>
      <c r="U108" s="56">
        <v>1.049166</v>
      </c>
      <c r="V108" s="56">
        <v>0.99531700000000001</v>
      </c>
      <c r="W108" s="56">
        <v>0.94849099999999997</v>
      </c>
      <c r="X108" s="56">
        <v>0.90868899999999997</v>
      </c>
      <c r="Y108" s="56">
        <v>0.87356999999999996</v>
      </c>
      <c r="Z108" s="56">
        <v>0.84547499999999998</v>
      </c>
      <c r="AA108" s="56">
        <v>0.82323199999999996</v>
      </c>
      <c r="AB108" s="56">
        <v>0.80801400000000001</v>
      </c>
      <c r="AC108" s="56">
        <v>0.79864900000000005</v>
      </c>
      <c r="AD108" s="56"/>
      <c r="AE108" s="56"/>
      <c r="AF108" s="56"/>
      <c r="AG108" s="56"/>
      <c r="AH108" s="56"/>
    </row>
    <row r="109" spans="1:34">
      <c r="A109" s="52">
        <v>15</v>
      </c>
      <c r="B109" s="56">
        <v>4.815124</v>
      </c>
      <c r="C109" s="56">
        <v>4.4323240000000004</v>
      </c>
      <c r="D109" s="56">
        <v>4.070595</v>
      </c>
      <c r="E109" s="56">
        <v>3.731109</v>
      </c>
      <c r="F109" s="56">
        <v>3.4126940000000001</v>
      </c>
      <c r="G109" s="56">
        <v>3.1165210000000001</v>
      </c>
      <c r="H109" s="56">
        <v>2.8402500000000002</v>
      </c>
      <c r="I109" s="56">
        <v>2.58622</v>
      </c>
      <c r="J109" s="56">
        <v>2.3544330000000002</v>
      </c>
      <c r="K109" s="56">
        <v>2.1437170000000001</v>
      </c>
      <c r="L109" s="56">
        <v>1.9540729999999999</v>
      </c>
      <c r="M109" s="56">
        <v>1.785501</v>
      </c>
      <c r="N109" s="56">
        <v>1.643853</v>
      </c>
      <c r="O109" s="56">
        <v>1.5244470000000001</v>
      </c>
      <c r="P109" s="56">
        <v>1.422601</v>
      </c>
      <c r="Q109" s="56">
        <v>1.3289500000000001</v>
      </c>
      <c r="R109" s="56">
        <v>1.244664</v>
      </c>
      <c r="S109" s="56">
        <v>1.1732549999999999</v>
      </c>
      <c r="T109" s="56">
        <v>1.11121</v>
      </c>
      <c r="U109" s="56">
        <v>1.053849</v>
      </c>
      <c r="V109" s="56">
        <v>0.99999899999999997</v>
      </c>
      <c r="W109" s="56">
        <v>0.95317399999999997</v>
      </c>
      <c r="X109" s="56">
        <v>0.91220100000000004</v>
      </c>
      <c r="Y109" s="56">
        <v>0.87825299999999995</v>
      </c>
      <c r="Z109" s="56">
        <v>0.84898700000000005</v>
      </c>
      <c r="AA109" s="56">
        <v>0.82674400000000003</v>
      </c>
      <c r="AB109" s="56">
        <v>0.81152599999999997</v>
      </c>
      <c r="AC109" s="56">
        <v>0.80216100000000001</v>
      </c>
      <c r="AD109" s="56"/>
      <c r="AE109" s="56"/>
      <c r="AF109" s="56"/>
      <c r="AG109" s="56"/>
      <c r="AH109" s="56"/>
    </row>
    <row r="110" spans="1:34">
      <c r="A110" s="52">
        <v>20</v>
      </c>
      <c r="B110" s="56">
        <v>4.8443899999999998</v>
      </c>
      <c r="C110" s="56">
        <v>4.4592479999999997</v>
      </c>
      <c r="D110" s="56">
        <v>4.096349</v>
      </c>
      <c r="E110" s="56">
        <v>3.7533509999999999</v>
      </c>
      <c r="F110" s="56">
        <v>3.4325950000000001</v>
      </c>
      <c r="G110" s="56">
        <v>3.1340810000000001</v>
      </c>
      <c r="H110" s="56">
        <v>2.8566389999999999</v>
      </c>
      <c r="I110" s="56">
        <v>2.6014379999999999</v>
      </c>
      <c r="J110" s="56">
        <v>2.3673099999999998</v>
      </c>
      <c r="K110" s="56">
        <v>2.1542530000000002</v>
      </c>
      <c r="L110" s="56">
        <v>1.964609</v>
      </c>
      <c r="M110" s="56">
        <v>1.7948660000000001</v>
      </c>
      <c r="N110" s="56">
        <v>1.6508769999999999</v>
      </c>
      <c r="O110" s="56">
        <v>1.531471</v>
      </c>
      <c r="P110" s="56">
        <v>1.428455</v>
      </c>
      <c r="Q110" s="56">
        <v>1.334803</v>
      </c>
      <c r="R110" s="56">
        <v>1.2505170000000001</v>
      </c>
      <c r="S110" s="56">
        <v>1.179108</v>
      </c>
      <c r="T110" s="56">
        <v>1.115893</v>
      </c>
      <c r="U110" s="56">
        <v>1.058532</v>
      </c>
      <c r="V110" s="56">
        <v>1.0046820000000001</v>
      </c>
      <c r="W110" s="56">
        <v>0.95785600000000004</v>
      </c>
      <c r="X110" s="56">
        <v>0.91688400000000003</v>
      </c>
      <c r="Y110" s="56">
        <v>0.88176500000000002</v>
      </c>
      <c r="Z110" s="56">
        <v>0.85366900000000001</v>
      </c>
      <c r="AA110" s="56">
        <v>0.83025599999999999</v>
      </c>
      <c r="AB110" s="56">
        <v>0.81386700000000001</v>
      </c>
      <c r="AC110" s="56">
        <v>0.80450200000000005</v>
      </c>
      <c r="AD110" s="56"/>
      <c r="AE110" s="56"/>
      <c r="AF110" s="56"/>
      <c r="AG110" s="56"/>
      <c r="AH110" s="56"/>
    </row>
    <row r="111" spans="1:34">
      <c r="A111" s="52">
        <v>25</v>
      </c>
      <c r="B111" s="56">
        <v>4.8748259999999997</v>
      </c>
      <c r="C111" s="56">
        <v>4.486173</v>
      </c>
      <c r="D111" s="56">
        <v>4.1197619999999997</v>
      </c>
      <c r="E111" s="56">
        <v>3.7755930000000002</v>
      </c>
      <c r="F111" s="56">
        <v>3.4536660000000001</v>
      </c>
      <c r="G111" s="56">
        <v>3.1516410000000001</v>
      </c>
      <c r="H111" s="56">
        <v>2.8730280000000001</v>
      </c>
      <c r="I111" s="56">
        <v>2.6154860000000002</v>
      </c>
      <c r="J111" s="56">
        <v>2.3801869999999998</v>
      </c>
      <c r="K111" s="56">
        <v>2.165959</v>
      </c>
      <c r="L111" s="56">
        <v>1.9739739999999999</v>
      </c>
      <c r="M111" s="56">
        <v>1.8042309999999999</v>
      </c>
      <c r="N111" s="56">
        <v>1.659071</v>
      </c>
      <c r="O111" s="56">
        <v>1.5384949999999999</v>
      </c>
      <c r="P111" s="56">
        <v>1.4343079999999999</v>
      </c>
      <c r="Q111" s="56">
        <v>1.3406560000000001</v>
      </c>
      <c r="R111" s="56">
        <v>1.2552000000000001</v>
      </c>
      <c r="S111" s="56">
        <v>1.1837899999999999</v>
      </c>
      <c r="T111" s="56">
        <v>1.1217459999999999</v>
      </c>
      <c r="U111" s="56">
        <v>1.0632140000000001</v>
      </c>
      <c r="V111" s="56">
        <v>1.010535</v>
      </c>
      <c r="W111" s="56">
        <v>0.96253900000000003</v>
      </c>
      <c r="X111" s="56">
        <v>0.921566</v>
      </c>
      <c r="Y111" s="56">
        <v>0.88644699999999998</v>
      </c>
      <c r="Z111" s="56">
        <v>0.85718099999999997</v>
      </c>
      <c r="AA111" s="56">
        <v>0.83376799999999995</v>
      </c>
      <c r="AB111" s="56">
        <v>0.81737899999999997</v>
      </c>
      <c r="AC111" s="56">
        <v>0.80684299999999998</v>
      </c>
      <c r="AD111" s="56"/>
      <c r="AE111" s="56"/>
      <c r="AF111" s="56"/>
      <c r="AG111" s="56"/>
      <c r="AH111" s="56"/>
    </row>
    <row r="112" spans="1:34">
      <c r="A112" s="52">
        <v>30</v>
      </c>
      <c r="B112" s="56">
        <v>4.9040920000000003</v>
      </c>
      <c r="C112" s="56">
        <v>4.5130980000000003</v>
      </c>
      <c r="D112" s="56">
        <v>4.1443450000000004</v>
      </c>
      <c r="E112" s="56">
        <v>3.7978350000000001</v>
      </c>
      <c r="F112" s="56">
        <v>3.472397</v>
      </c>
      <c r="G112" s="56">
        <v>3.1703709999999998</v>
      </c>
      <c r="H112" s="56">
        <v>2.8894169999999999</v>
      </c>
      <c r="I112" s="56">
        <v>2.629534</v>
      </c>
      <c r="J112" s="56">
        <v>2.3930639999999999</v>
      </c>
      <c r="K112" s="56">
        <v>2.1776659999999999</v>
      </c>
      <c r="L112" s="56">
        <v>1.98451</v>
      </c>
      <c r="M112" s="56">
        <v>1.812425</v>
      </c>
      <c r="N112" s="56">
        <v>1.6672659999999999</v>
      </c>
      <c r="O112" s="56">
        <v>1.5455190000000001</v>
      </c>
      <c r="P112" s="56">
        <v>1.4413320000000001</v>
      </c>
      <c r="Q112" s="56">
        <v>1.3465100000000001</v>
      </c>
      <c r="R112" s="56">
        <v>1.261053</v>
      </c>
      <c r="S112" s="56">
        <v>1.1896439999999999</v>
      </c>
      <c r="T112" s="56">
        <v>1.1264289999999999</v>
      </c>
      <c r="U112" s="56">
        <v>1.069067</v>
      </c>
      <c r="V112" s="56">
        <v>1.015218</v>
      </c>
      <c r="W112" s="56">
        <v>0.967221</v>
      </c>
      <c r="X112" s="56">
        <v>0.92507799999999996</v>
      </c>
      <c r="Y112" s="56">
        <v>0.88995899999999994</v>
      </c>
      <c r="Z112" s="56">
        <v>0.86069300000000004</v>
      </c>
      <c r="AA112" s="56">
        <v>0.83728000000000002</v>
      </c>
      <c r="AB112" s="56">
        <v>0.81972</v>
      </c>
      <c r="AC112" s="56">
        <v>0.80918500000000004</v>
      </c>
      <c r="AD112" s="56"/>
      <c r="AE112" s="56"/>
      <c r="AF112" s="56"/>
      <c r="AG112" s="56"/>
      <c r="AH112" s="56"/>
    </row>
    <row r="113" spans="1:34">
      <c r="A113" s="52">
        <v>35</v>
      </c>
      <c r="B113" s="56">
        <v>4.932188</v>
      </c>
      <c r="C113" s="56">
        <v>4.5388520000000003</v>
      </c>
      <c r="D113" s="56">
        <v>4.1689290000000003</v>
      </c>
      <c r="E113" s="56">
        <v>3.8200769999999999</v>
      </c>
      <c r="F113" s="56">
        <v>3.4922979999999999</v>
      </c>
      <c r="G113" s="56">
        <v>3.1879300000000002</v>
      </c>
      <c r="H113" s="56">
        <v>2.9046349999999999</v>
      </c>
      <c r="I113" s="56">
        <v>2.644752</v>
      </c>
      <c r="J113" s="56">
        <v>2.4059409999999999</v>
      </c>
      <c r="K113" s="56">
        <v>2.1893720000000001</v>
      </c>
      <c r="L113" s="56">
        <v>1.9950460000000001</v>
      </c>
      <c r="M113" s="56">
        <v>1.8217909999999999</v>
      </c>
      <c r="N113" s="56">
        <v>1.6754599999999999</v>
      </c>
      <c r="O113" s="56">
        <v>1.552543</v>
      </c>
      <c r="P113" s="56">
        <v>1.4471849999999999</v>
      </c>
      <c r="Q113" s="56">
        <v>1.352363</v>
      </c>
      <c r="R113" s="56">
        <v>1.2669060000000001</v>
      </c>
      <c r="S113" s="56">
        <v>1.195497</v>
      </c>
      <c r="T113" s="56">
        <v>1.132282</v>
      </c>
      <c r="U113" s="56">
        <v>1.074921</v>
      </c>
      <c r="V113" s="56">
        <v>1.0199</v>
      </c>
      <c r="W113" s="56">
        <v>0.97190399999999999</v>
      </c>
      <c r="X113" s="56">
        <v>0.92976099999999995</v>
      </c>
      <c r="Y113" s="56">
        <v>0.89347100000000002</v>
      </c>
      <c r="Z113" s="56">
        <v>0.864205</v>
      </c>
      <c r="AA113" s="56">
        <v>0.83962099999999995</v>
      </c>
      <c r="AB113" s="56">
        <v>0.82206199999999996</v>
      </c>
      <c r="AC113" s="56">
        <v>0.81035500000000005</v>
      </c>
      <c r="AD113" s="56"/>
      <c r="AE113" s="56"/>
      <c r="AF113" s="56"/>
      <c r="AG113" s="56"/>
      <c r="AH113" s="56"/>
    </row>
    <row r="114" spans="1:34">
      <c r="A114" s="52">
        <v>40</v>
      </c>
      <c r="B114" s="56">
        <v>4.9602830000000004</v>
      </c>
      <c r="C114" s="56">
        <v>4.5657769999999998</v>
      </c>
      <c r="D114" s="56">
        <v>4.192342</v>
      </c>
      <c r="E114" s="56">
        <v>3.8411490000000001</v>
      </c>
      <c r="F114" s="56">
        <v>3.5121980000000002</v>
      </c>
      <c r="G114" s="56">
        <v>3.2054900000000002</v>
      </c>
      <c r="H114" s="56">
        <v>2.9210240000000001</v>
      </c>
      <c r="I114" s="56">
        <v>2.6587999999999998</v>
      </c>
      <c r="J114" s="56">
        <v>2.4188179999999999</v>
      </c>
      <c r="K114" s="56">
        <v>2.201079</v>
      </c>
      <c r="L114" s="56">
        <v>2.0044110000000002</v>
      </c>
      <c r="M114" s="56">
        <v>1.831156</v>
      </c>
      <c r="N114" s="56">
        <v>1.6836549999999999</v>
      </c>
      <c r="O114" s="56">
        <v>1.5595669999999999</v>
      </c>
      <c r="P114" s="56">
        <v>1.4542090000000001</v>
      </c>
      <c r="Q114" s="56">
        <v>1.3582160000000001</v>
      </c>
      <c r="R114" s="56">
        <v>1.272759</v>
      </c>
      <c r="S114" s="56">
        <v>1.2001790000000001</v>
      </c>
      <c r="T114" s="56">
        <v>1.1381349999999999</v>
      </c>
      <c r="U114" s="56">
        <v>1.0796030000000001</v>
      </c>
      <c r="V114" s="56">
        <v>1.0257540000000001</v>
      </c>
      <c r="W114" s="56">
        <v>0.97658699999999998</v>
      </c>
      <c r="X114" s="56">
        <v>0.93444300000000002</v>
      </c>
      <c r="Y114" s="56">
        <v>0.89815400000000001</v>
      </c>
      <c r="Z114" s="56">
        <v>0.86771699999999996</v>
      </c>
      <c r="AA114" s="56">
        <v>0.84313300000000002</v>
      </c>
      <c r="AB114" s="56">
        <v>0.824403</v>
      </c>
      <c r="AC114" s="56">
        <v>0.81152599999999997</v>
      </c>
      <c r="AD114" s="56"/>
      <c r="AE114" s="56"/>
      <c r="AF114" s="56"/>
      <c r="AG114" s="56"/>
      <c r="AH114" s="56"/>
    </row>
    <row r="115" spans="1:34">
      <c r="A115" s="52">
        <v>45</v>
      </c>
      <c r="B115" s="56">
        <v>4.9895490000000002</v>
      </c>
      <c r="C115" s="56">
        <v>4.5915309999999998</v>
      </c>
      <c r="D115" s="56">
        <v>4.2157549999999997</v>
      </c>
      <c r="E115" s="56">
        <v>3.863391</v>
      </c>
      <c r="F115" s="56">
        <v>3.5320990000000001</v>
      </c>
      <c r="G115" s="56">
        <v>3.2242199999999999</v>
      </c>
      <c r="H115" s="56">
        <v>2.9374129999999998</v>
      </c>
      <c r="I115" s="56">
        <v>2.6740179999999998</v>
      </c>
      <c r="J115" s="56">
        <v>2.4316949999999999</v>
      </c>
      <c r="K115" s="56">
        <v>2.2127849999999998</v>
      </c>
      <c r="L115" s="56">
        <v>2.0149469999999998</v>
      </c>
      <c r="M115" s="56">
        <v>1.8405210000000001</v>
      </c>
      <c r="N115" s="56">
        <v>1.6918489999999999</v>
      </c>
      <c r="O115" s="56">
        <v>1.567761</v>
      </c>
      <c r="P115" s="56">
        <v>1.460062</v>
      </c>
      <c r="Q115" s="56">
        <v>1.364069</v>
      </c>
      <c r="R115" s="56">
        <v>1.277442</v>
      </c>
      <c r="S115" s="56">
        <v>1.2060329999999999</v>
      </c>
      <c r="T115" s="56">
        <v>1.143988</v>
      </c>
      <c r="U115" s="56">
        <v>1.085456</v>
      </c>
      <c r="V115" s="56">
        <v>1.0304359999999999</v>
      </c>
      <c r="W115" s="56">
        <v>0.98243999999999998</v>
      </c>
      <c r="X115" s="56">
        <v>0.93912600000000002</v>
      </c>
      <c r="Y115" s="56">
        <v>0.90166500000000005</v>
      </c>
      <c r="Z115" s="56">
        <v>0.87122900000000003</v>
      </c>
      <c r="AA115" s="56">
        <v>0.84547499999999998</v>
      </c>
      <c r="AB115" s="56">
        <v>0.82674400000000003</v>
      </c>
      <c r="AC115" s="56">
        <v>0.812697</v>
      </c>
      <c r="AD115" s="56"/>
      <c r="AE115" s="56"/>
      <c r="AF115" s="56"/>
      <c r="AG115" s="56"/>
      <c r="AH115" s="56"/>
    </row>
    <row r="116" spans="1:34">
      <c r="A116" s="52">
        <v>50</v>
      </c>
      <c r="B116" s="56">
        <v>5.0176449999999999</v>
      </c>
      <c r="C116" s="56">
        <v>4.6184560000000001</v>
      </c>
      <c r="D116" s="56">
        <v>4.2403380000000004</v>
      </c>
      <c r="E116" s="56">
        <v>3.8844630000000002</v>
      </c>
      <c r="F116" s="56">
        <v>3.552</v>
      </c>
      <c r="G116" s="56">
        <v>3.2417799999999999</v>
      </c>
      <c r="H116" s="56">
        <v>2.953802</v>
      </c>
      <c r="I116" s="56">
        <v>2.6880660000000001</v>
      </c>
      <c r="J116" s="56">
        <v>2.444572</v>
      </c>
      <c r="K116" s="56">
        <v>2.2244920000000001</v>
      </c>
      <c r="L116" s="56">
        <v>2.0254819999999998</v>
      </c>
      <c r="M116" s="56">
        <v>1.8498859999999999</v>
      </c>
      <c r="N116" s="56">
        <v>1.7000440000000001</v>
      </c>
      <c r="O116" s="56">
        <v>1.5747850000000001</v>
      </c>
      <c r="P116" s="56">
        <v>1.4670859999999999</v>
      </c>
      <c r="Q116" s="56">
        <v>1.3699220000000001</v>
      </c>
      <c r="R116" s="56">
        <v>1.2832950000000001</v>
      </c>
      <c r="S116" s="56">
        <v>1.211886</v>
      </c>
      <c r="T116" s="56">
        <v>1.149842</v>
      </c>
      <c r="U116" s="56">
        <v>1.09131</v>
      </c>
      <c r="V116" s="56">
        <v>1.036289</v>
      </c>
      <c r="W116" s="56">
        <v>0.98712200000000005</v>
      </c>
      <c r="X116" s="56">
        <v>0.94380900000000001</v>
      </c>
      <c r="Y116" s="56">
        <v>0.90634800000000004</v>
      </c>
      <c r="Z116" s="56">
        <v>0.87474099999999999</v>
      </c>
      <c r="AA116" s="56">
        <v>0.84898700000000005</v>
      </c>
      <c r="AB116" s="56">
        <v>0.82791499999999996</v>
      </c>
      <c r="AC116" s="56">
        <v>0.81386700000000001</v>
      </c>
      <c r="AD116" s="56"/>
      <c r="AE116" s="56"/>
      <c r="AF116" s="56"/>
      <c r="AG116" s="56"/>
      <c r="AH116" s="56"/>
    </row>
    <row r="117" spans="1:34">
      <c r="A117" s="52">
        <v>55</v>
      </c>
      <c r="B117" s="56">
        <v>5.0469109999999997</v>
      </c>
      <c r="C117" s="56">
        <v>4.6442100000000002</v>
      </c>
      <c r="D117" s="56">
        <v>4.2649220000000003</v>
      </c>
      <c r="E117" s="56">
        <v>3.9067050000000001</v>
      </c>
      <c r="F117" s="56">
        <v>3.571901</v>
      </c>
      <c r="G117" s="56">
        <v>3.26051</v>
      </c>
      <c r="H117" s="56">
        <v>2.9701909999999998</v>
      </c>
      <c r="I117" s="56">
        <v>2.703284</v>
      </c>
      <c r="J117" s="56">
        <v>2.4586199999999998</v>
      </c>
      <c r="K117" s="56">
        <v>2.2361979999999999</v>
      </c>
      <c r="L117" s="56">
        <v>2.0360179999999999</v>
      </c>
      <c r="M117" s="56">
        <v>1.859251</v>
      </c>
      <c r="N117" s="56">
        <v>1.7082379999999999</v>
      </c>
      <c r="O117" s="56">
        <v>1.581809</v>
      </c>
      <c r="P117" s="56">
        <v>1.47411</v>
      </c>
      <c r="Q117" s="56">
        <v>1.3757760000000001</v>
      </c>
      <c r="R117" s="56">
        <v>1.289148</v>
      </c>
      <c r="S117" s="56">
        <v>1.2177389999999999</v>
      </c>
      <c r="T117" s="56">
        <v>1.1556949999999999</v>
      </c>
      <c r="U117" s="56">
        <v>1.0971630000000001</v>
      </c>
      <c r="V117" s="56">
        <v>1.042143</v>
      </c>
      <c r="W117" s="56">
        <v>0.99180500000000005</v>
      </c>
      <c r="X117" s="56">
        <v>0.94849099999999997</v>
      </c>
      <c r="Y117" s="56">
        <v>0.90986</v>
      </c>
      <c r="Z117" s="56">
        <v>0.87825299999999995</v>
      </c>
      <c r="AA117" s="56">
        <v>0.85132799999999997</v>
      </c>
      <c r="AB117" s="56">
        <v>0.83025599999999999</v>
      </c>
      <c r="AC117" s="56">
        <v>0.81503800000000004</v>
      </c>
      <c r="AD117" s="56"/>
      <c r="AE117" s="56"/>
      <c r="AF117" s="56"/>
      <c r="AG117" s="56"/>
      <c r="AH117" s="56"/>
    </row>
    <row r="118" spans="1:34">
      <c r="A118" s="52">
        <v>60</v>
      </c>
      <c r="B118" s="56">
        <v>5.0773479999999998</v>
      </c>
      <c r="C118" s="56">
        <v>4.6723049999999997</v>
      </c>
      <c r="D118" s="56">
        <v>4.2895050000000001</v>
      </c>
      <c r="E118" s="56">
        <v>3.9301179999999998</v>
      </c>
      <c r="F118" s="56">
        <v>3.5929730000000002</v>
      </c>
      <c r="G118" s="56">
        <v>3.27807</v>
      </c>
      <c r="H118" s="56">
        <v>2.98658</v>
      </c>
      <c r="I118" s="56">
        <v>2.7173319999999999</v>
      </c>
      <c r="J118" s="56">
        <v>2.4714969999999998</v>
      </c>
      <c r="K118" s="56">
        <v>2.2479040000000001</v>
      </c>
      <c r="L118" s="56">
        <v>2.046554</v>
      </c>
      <c r="M118" s="56">
        <v>1.8686160000000001</v>
      </c>
      <c r="N118" s="56">
        <v>1.7164330000000001</v>
      </c>
      <c r="O118" s="56">
        <v>1.5888329999999999</v>
      </c>
      <c r="P118" s="56">
        <v>1.4799629999999999</v>
      </c>
      <c r="Q118" s="56">
        <v>1.381629</v>
      </c>
      <c r="R118" s="56">
        <v>1.2950010000000001</v>
      </c>
      <c r="S118" s="56">
        <v>1.223592</v>
      </c>
      <c r="T118" s="56">
        <v>1.161548</v>
      </c>
      <c r="U118" s="56">
        <v>1.103016</v>
      </c>
      <c r="V118" s="56">
        <v>1.0468249999999999</v>
      </c>
      <c r="W118" s="56">
        <v>0.99765800000000004</v>
      </c>
      <c r="X118" s="56">
        <v>0.95317399999999997</v>
      </c>
      <c r="Y118" s="56">
        <v>0.91454299999999999</v>
      </c>
      <c r="Z118" s="56">
        <v>0.88059399999999999</v>
      </c>
      <c r="AA118" s="56">
        <v>0.85366900000000001</v>
      </c>
      <c r="AB118" s="56">
        <v>0.83142700000000003</v>
      </c>
      <c r="AC118" s="56">
        <v>0.81620899999999996</v>
      </c>
      <c r="AD118" s="56"/>
      <c r="AE118" s="56"/>
      <c r="AF118" s="56"/>
      <c r="AG118" s="56"/>
      <c r="AH118" s="56"/>
    </row>
    <row r="119" spans="1:34">
      <c r="A119" s="52">
        <v>65</v>
      </c>
      <c r="B119" s="56">
        <v>5.1077839999999997</v>
      </c>
      <c r="C119" s="56">
        <v>4.7004010000000003</v>
      </c>
      <c r="D119" s="56">
        <v>4.3152590000000002</v>
      </c>
      <c r="E119" s="56">
        <v>3.9535309999999999</v>
      </c>
      <c r="F119" s="56">
        <v>3.6140439999999998</v>
      </c>
      <c r="G119" s="56">
        <v>3.297971</v>
      </c>
      <c r="H119" s="56">
        <v>3.00414</v>
      </c>
      <c r="I119" s="56">
        <v>2.7325499999999998</v>
      </c>
      <c r="J119" s="56">
        <v>2.4855450000000001</v>
      </c>
      <c r="K119" s="56">
        <v>2.259611</v>
      </c>
      <c r="L119" s="56">
        <v>2.0570900000000001</v>
      </c>
      <c r="M119" s="56">
        <v>1.8779809999999999</v>
      </c>
      <c r="N119" s="56">
        <v>1.7246269999999999</v>
      </c>
      <c r="O119" s="56">
        <v>1.597027</v>
      </c>
      <c r="P119" s="56">
        <v>1.4869870000000001</v>
      </c>
      <c r="Q119" s="56">
        <v>1.3874820000000001</v>
      </c>
      <c r="R119" s="56">
        <v>1.3008550000000001</v>
      </c>
      <c r="S119" s="56">
        <v>1.2294449999999999</v>
      </c>
      <c r="T119" s="56">
        <v>1.1674009999999999</v>
      </c>
      <c r="U119" s="56">
        <v>1.1088690000000001</v>
      </c>
      <c r="V119" s="56">
        <v>1.052678</v>
      </c>
      <c r="W119" s="56">
        <v>1.0023409999999999</v>
      </c>
      <c r="X119" s="56">
        <v>0.95785600000000004</v>
      </c>
      <c r="Y119" s="56">
        <v>0.91805400000000004</v>
      </c>
      <c r="Z119" s="56">
        <v>0.88410599999999995</v>
      </c>
      <c r="AA119" s="56">
        <v>0.85601000000000005</v>
      </c>
      <c r="AB119" s="56">
        <v>0.83376799999999995</v>
      </c>
      <c r="AC119" s="56">
        <v>0.81620899999999996</v>
      </c>
      <c r="AD119" s="56"/>
      <c r="AE119" s="56"/>
      <c r="AF119" s="56"/>
      <c r="AG119" s="56"/>
      <c r="AH119" s="56"/>
    </row>
    <row r="120" spans="1:34">
      <c r="A120" s="52">
        <v>70</v>
      </c>
      <c r="B120" s="56">
        <v>5.139392</v>
      </c>
      <c r="C120" s="56">
        <v>4.7284959999999998</v>
      </c>
      <c r="D120" s="56">
        <v>4.3410130000000002</v>
      </c>
      <c r="E120" s="56">
        <v>3.976944</v>
      </c>
      <c r="F120" s="56">
        <v>3.635116</v>
      </c>
      <c r="G120" s="56">
        <v>3.3167010000000001</v>
      </c>
      <c r="H120" s="56">
        <v>3.0205289999999998</v>
      </c>
      <c r="I120" s="56">
        <v>2.748939</v>
      </c>
      <c r="J120" s="56">
        <v>2.4984220000000001</v>
      </c>
      <c r="K120" s="56">
        <v>2.2724880000000001</v>
      </c>
      <c r="L120" s="56">
        <v>2.067625</v>
      </c>
      <c r="M120" s="56">
        <v>1.8873470000000001</v>
      </c>
      <c r="N120" s="56">
        <v>1.7328220000000001</v>
      </c>
      <c r="O120" s="56">
        <v>1.6040509999999999</v>
      </c>
      <c r="P120" s="56">
        <v>1.494011</v>
      </c>
      <c r="Q120" s="56">
        <v>1.394506</v>
      </c>
      <c r="R120" s="56">
        <v>1.306708</v>
      </c>
      <c r="S120" s="56">
        <v>1.2352989999999999</v>
      </c>
      <c r="T120" s="56">
        <v>1.1732549999999999</v>
      </c>
      <c r="U120" s="56">
        <v>1.114722</v>
      </c>
      <c r="V120" s="56">
        <v>1.058532</v>
      </c>
      <c r="W120" s="56">
        <v>1.008194</v>
      </c>
      <c r="X120" s="56">
        <v>0.96253900000000003</v>
      </c>
      <c r="Y120" s="56">
        <v>0.92273700000000003</v>
      </c>
      <c r="Z120" s="56">
        <v>0.88761800000000002</v>
      </c>
      <c r="AA120" s="56">
        <v>0.858352</v>
      </c>
      <c r="AB120" s="56">
        <v>0.83493899999999999</v>
      </c>
      <c r="AC120" s="56">
        <v>0.81737899999999997</v>
      </c>
      <c r="AD120" s="56"/>
      <c r="AE120" s="56"/>
      <c r="AF120" s="56"/>
      <c r="AG120" s="56"/>
      <c r="AH120" s="56"/>
    </row>
    <row r="121" spans="1:34">
      <c r="A121" s="52">
        <v>75</v>
      </c>
      <c r="B121" s="56">
        <v>5.1721700000000004</v>
      </c>
      <c r="C121" s="56">
        <v>4.7589329999999999</v>
      </c>
      <c r="D121" s="56">
        <v>4.3691089999999999</v>
      </c>
      <c r="E121" s="56">
        <v>4.0015270000000003</v>
      </c>
      <c r="F121" s="56">
        <v>3.6573579999999999</v>
      </c>
      <c r="G121" s="56">
        <v>3.3366020000000001</v>
      </c>
      <c r="H121" s="56">
        <v>3.0392589999999999</v>
      </c>
      <c r="I121" s="56">
        <v>2.7641580000000001</v>
      </c>
      <c r="J121" s="56">
        <v>2.51247</v>
      </c>
      <c r="K121" s="56">
        <v>2.2841939999999998</v>
      </c>
      <c r="L121" s="56">
        <v>2.079332</v>
      </c>
      <c r="M121" s="56">
        <v>1.896712</v>
      </c>
      <c r="N121" s="56">
        <v>1.7421869999999999</v>
      </c>
      <c r="O121" s="56">
        <v>1.6122460000000001</v>
      </c>
      <c r="P121" s="56">
        <v>1.4998640000000001</v>
      </c>
      <c r="Q121" s="56">
        <v>1.4003589999999999</v>
      </c>
      <c r="R121" s="56">
        <v>1.3125610000000001</v>
      </c>
      <c r="S121" s="56">
        <v>1.241152</v>
      </c>
      <c r="T121" s="56">
        <v>1.179108</v>
      </c>
      <c r="U121" s="56">
        <v>1.120576</v>
      </c>
      <c r="V121" s="56">
        <v>1.0643849999999999</v>
      </c>
      <c r="W121" s="56">
        <v>1.0128760000000001</v>
      </c>
      <c r="X121" s="56">
        <v>0.967221</v>
      </c>
      <c r="Y121" s="56">
        <v>0.92624899999999999</v>
      </c>
      <c r="Z121" s="56">
        <v>0.89112999999999998</v>
      </c>
      <c r="AA121" s="56">
        <v>0.86186399999999996</v>
      </c>
      <c r="AB121" s="56">
        <v>0.83728000000000002</v>
      </c>
      <c r="AC121" s="56">
        <v>0.81737899999999997</v>
      </c>
      <c r="AD121" s="56"/>
      <c r="AE121" s="56"/>
      <c r="AF121" s="56"/>
      <c r="AG121" s="56"/>
      <c r="AH121" s="56"/>
    </row>
    <row r="122" spans="1:34">
      <c r="A122" s="52">
        <v>80</v>
      </c>
      <c r="B122" s="56">
        <v>5.2072890000000003</v>
      </c>
      <c r="C122" s="56">
        <v>4.79054</v>
      </c>
      <c r="D122" s="56">
        <v>4.3972040000000003</v>
      </c>
      <c r="E122" s="56">
        <v>4.0272810000000003</v>
      </c>
      <c r="F122" s="56">
        <v>3.6796000000000002</v>
      </c>
      <c r="G122" s="56">
        <v>3.356503</v>
      </c>
      <c r="H122" s="56">
        <v>3.0568179999999998</v>
      </c>
      <c r="I122" s="56">
        <v>2.7805469999999999</v>
      </c>
      <c r="J122" s="56">
        <v>2.5265170000000001</v>
      </c>
      <c r="K122" s="56">
        <v>2.2970709999999999</v>
      </c>
      <c r="L122" s="56">
        <v>2.0898680000000001</v>
      </c>
      <c r="M122" s="56">
        <v>1.906077</v>
      </c>
      <c r="N122" s="56">
        <v>1.750381</v>
      </c>
      <c r="O122" s="56">
        <v>1.6192690000000001</v>
      </c>
      <c r="P122" s="56">
        <v>1.506888</v>
      </c>
      <c r="Q122" s="56">
        <v>1.406212</v>
      </c>
      <c r="R122" s="56">
        <v>1.319585</v>
      </c>
      <c r="S122" s="56">
        <v>1.2470049999999999</v>
      </c>
      <c r="T122" s="56">
        <v>1.186132</v>
      </c>
      <c r="U122" s="56">
        <v>1.1264289999999999</v>
      </c>
      <c r="V122" s="56">
        <v>1.070238</v>
      </c>
      <c r="W122" s="56">
        <v>1.0187299999999999</v>
      </c>
      <c r="X122" s="56">
        <v>0.97190399999999999</v>
      </c>
      <c r="Y122" s="56">
        <v>0.93093199999999998</v>
      </c>
      <c r="Z122" s="56">
        <v>0.89464200000000005</v>
      </c>
      <c r="AA122" s="56">
        <v>0.864205</v>
      </c>
      <c r="AB122" s="56">
        <v>0.83845099999999995</v>
      </c>
      <c r="AC122" s="56">
        <v>0.81855</v>
      </c>
      <c r="AD122" s="56"/>
      <c r="AE122" s="56"/>
      <c r="AF122" s="56"/>
      <c r="AG122" s="56"/>
      <c r="AH122" s="56"/>
    </row>
    <row r="127" spans="1:34">
      <c r="A127" s="71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</row>
    <row r="128" spans="1:34">
      <c r="A128" s="71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1:17">
      <c r="A129" s="71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</row>
    <row r="130" spans="1:17">
      <c r="A130" s="71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1:17">
      <c r="A131" s="71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1:17">
      <c r="A132" s="71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1:17">
      <c r="A133" s="71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>
      <c r="A134" s="71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</row>
    <row r="135" spans="1:17">
      <c r="A135" s="71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1:17">
      <c r="A136" s="71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</row>
    <row r="137" spans="1:17">
      <c r="A137" s="71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1:17">
      <c r="A138" s="71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1:17">
      <c r="A139" s="71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1:17">
      <c r="A140" s="71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1:17">
      <c r="A141" s="71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1:17">
      <c r="A142" s="71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1:17">
      <c r="A143" s="71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1:17">
      <c r="A144" s="71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</row>
    <row r="145" spans="1:17">
      <c r="A145" s="71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1:17">
      <c r="A146" s="71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1:17">
      <c r="A147" s="71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1:17">
      <c r="A148" s="71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1:17">
      <c r="A149" s="71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1:17">
      <c r="A150" s="71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1:17">
      <c r="A151" s="71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1:17">
      <c r="A152" s="71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1:17">
      <c r="A153" s="71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1:17">
      <c r="A154" s="71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81"/>
  <sheetViews>
    <sheetView zoomScale="70" zoomScaleNormal="70" workbookViewId="0">
      <selection activeCell="F7" sqref="F7"/>
    </sheetView>
  </sheetViews>
  <sheetFormatPr defaultRowHeight="15"/>
  <cols>
    <col min="1" max="1" width="53.140625" style="56" bestFit="1" customWidth="1"/>
    <col min="2" max="2" width="18.7109375" style="56" bestFit="1" customWidth="1"/>
    <col min="3" max="4" width="9.140625" style="56"/>
    <col min="5" max="5" width="14.28515625" style="56" bestFit="1" customWidth="1"/>
    <col min="6" max="16384" width="9.140625" style="56"/>
  </cols>
  <sheetData>
    <row r="1" spans="1:38">
      <c r="A1" s="57" t="s">
        <v>32</v>
      </c>
    </row>
    <row r="2" spans="1:38">
      <c r="A2" s="56" t="s">
        <v>33</v>
      </c>
      <c r="B2" s="65" t="s">
        <v>13</v>
      </c>
      <c r="C2" s="65" t="s">
        <v>24</v>
      </c>
      <c r="L2" s="79"/>
    </row>
    <row r="3" spans="1:38" ht="15.75">
      <c r="A3" s="64">
        <v>128</v>
      </c>
      <c r="B3" s="59">
        <f>C3/7.93665</f>
        <v>5.1193843906147958</v>
      </c>
      <c r="C3" s="59">
        <v>40.630762123772918</v>
      </c>
      <c r="D3" s="58"/>
      <c r="K3" s="60"/>
      <c r="L3" s="79"/>
    </row>
    <row r="4" spans="1:38">
      <c r="A4" s="64">
        <v>148</v>
      </c>
      <c r="B4" s="59">
        <f t="shared" ref="B4:B35" si="0">C4/7.93665</f>
        <v>5.5081296316234427</v>
      </c>
      <c r="C4" s="59">
        <v>43.716097040824195</v>
      </c>
    </row>
    <row r="5" spans="1:38">
      <c r="A5" s="64">
        <v>168</v>
      </c>
      <c r="B5" s="59">
        <f t="shared" si="0"/>
        <v>5.8699821382412356</v>
      </c>
      <c r="C5" s="59">
        <v>46.587993737472303</v>
      </c>
      <c r="K5" s="57"/>
    </row>
    <row r="6" spans="1:38">
      <c r="A6" s="64">
        <v>188</v>
      </c>
      <c r="B6" s="59">
        <f t="shared" si="0"/>
        <v>6.2107880794448365</v>
      </c>
      <c r="C6" s="59">
        <v>49.292851210725864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</row>
    <row r="7" spans="1:38">
      <c r="A7" s="64">
        <v>208</v>
      </c>
      <c r="B7" s="59">
        <f t="shared" si="0"/>
        <v>6.5338416595657582</v>
      </c>
      <c r="C7" s="59">
        <v>51.856814407392577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</row>
    <row r="8" spans="1:38">
      <c r="A8" s="64">
        <v>228</v>
      </c>
      <c r="B8" s="59">
        <f t="shared" si="0"/>
        <v>6.8416580663447331</v>
      </c>
      <c r="C8" s="59">
        <v>54.299845492254924</v>
      </c>
      <c r="K8" s="63"/>
    </row>
    <row r="9" spans="1:38">
      <c r="A9" s="64">
        <v>248</v>
      </c>
      <c r="B9" s="59">
        <f t="shared" si="0"/>
        <v>7.1362093131636</v>
      </c>
      <c r="C9" s="59">
        <v>56.637595645319884</v>
      </c>
      <c r="H9" s="70"/>
    </row>
    <row r="10" spans="1:38">
      <c r="A10" s="64">
        <v>268</v>
      </c>
      <c r="B10" s="59">
        <f t="shared" si="0"/>
        <v>7.4190755236610055</v>
      </c>
      <c r="C10" s="59">
        <v>58.882605754864123</v>
      </c>
      <c r="E10" s="77"/>
      <c r="F10" s="78"/>
      <c r="G10" s="78"/>
      <c r="H10" s="70"/>
      <c r="I10" s="78"/>
    </row>
    <row r="11" spans="1:38">
      <c r="A11" s="64">
        <v>288</v>
      </c>
      <c r="B11" s="59">
        <f t="shared" si="0"/>
        <v>7.6915460013113606</v>
      </c>
      <c r="C11" s="59">
        <v>61.045108571307814</v>
      </c>
    </row>
    <row r="12" spans="1:38">
      <c r="A12" s="64">
        <v>308</v>
      </c>
      <c r="B12" s="59">
        <f t="shared" si="0"/>
        <v>7.9546890671346624</v>
      </c>
      <c r="C12" s="59">
        <v>63.13358298467432</v>
      </c>
    </row>
    <row r="13" spans="1:38">
      <c r="A13" s="64">
        <v>328</v>
      </c>
      <c r="B13" s="59">
        <f t="shared" si="0"/>
        <v>8.2094017089733562</v>
      </c>
      <c r="C13" s="59">
        <v>65.155148073523392</v>
      </c>
      <c r="D13" s="63"/>
      <c r="E13" s="63"/>
      <c r="F13" s="63"/>
      <c r="G13" s="63"/>
      <c r="H13" s="63"/>
      <c r="I13" s="63"/>
    </row>
    <row r="14" spans="1:38">
      <c r="A14" s="64">
        <v>348</v>
      </c>
      <c r="B14" s="59">
        <f t="shared" si="0"/>
        <v>8.4564457477002488</v>
      </c>
      <c r="C14" s="59">
        <v>67.115850143485176</v>
      </c>
      <c r="D14" s="63"/>
      <c r="E14" s="63"/>
      <c r="F14" s="63"/>
      <c r="G14" s="63"/>
      <c r="H14" s="63"/>
      <c r="I14" s="63"/>
    </row>
    <row r="15" spans="1:38">
      <c r="A15" s="64">
        <v>368</v>
      </c>
      <c r="B15" s="59">
        <f t="shared" si="0"/>
        <v>8.6964747425781983</v>
      </c>
      <c r="C15" s="59">
        <v>69.020876265683256</v>
      </c>
      <c r="D15" s="63"/>
      <c r="E15" s="48" t="s">
        <v>34</v>
      </c>
      <c r="F15" s="48" t="s">
        <v>12</v>
      </c>
      <c r="G15" s="63"/>
      <c r="H15" s="63"/>
      <c r="I15" s="63"/>
    </row>
    <row r="16" spans="1:38">
      <c r="A16" s="64">
        <v>388</v>
      </c>
      <c r="B16" s="59">
        <f t="shared" si="0"/>
        <v>8.9300543790507483</v>
      </c>
      <c r="C16" s="59">
        <v>70.874716087493127</v>
      </c>
      <c r="D16" s="63"/>
      <c r="E16" s="70">
        <f>F16/7.93665</f>
        <v>9.0743575689995133</v>
      </c>
      <c r="F16" s="70">
        <v>72.02</v>
      </c>
      <c r="G16" s="63"/>
      <c r="H16" s="63"/>
      <c r="I16" s="63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spans="1:11">
      <c r="A17" s="64">
        <v>408</v>
      </c>
      <c r="B17" s="59">
        <f t="shared" si="0"/>
        <v>9.1584532925981144</v>
      </c>
      <c r="C17" s="59">
        <v>72.687438324698832</v>
      </c>
      <c r="D17" s="63"/>
      <c r="E17" s="62"/>
      <c r="F17" s="67"/>
      <c r="G17" s="63" t="s">
        <v>35</v>
      </c>
      <c r="H17" s="63"/>
      <c r="I17" s="63"/>
    </row>
    <row r="18" spans="1:11">
      <c r="A18" s="64">
        <v>428</v>
      </c>
      <c r="B18" s="59">
        <f t="shared" si="0"/>
        <v>9.3805364973014314</v>
      </c>
      <c r="C18" s="59">
        <v>74.450034991307405</v>
      </c>
      <c r="D18" s="63"/>
      <c r="E18" s="63"/>
      <c r="F18" s="63"/>
      <c r="G18" s="63"/>
      <c r="H18" s="63"/>
      <c r="I18" s="63"/>
    </row>
    <row r="19" spans="1:11">
      <c r="A19" s="64">
        <v>448</v>
      </c>
      <c r="B19" s="59">
        <f t="shared" si="0"/>
        <v>9.5974821303145497</v>
      </c>
      <c r="C19" s="59">
        <v>76.171856549560971</v>
      </c>
      <c r="D19" s="63"/>
      <c r="E19" s="63"/>
      <c r="F19" s="63"/>
      <c r="G19" s="63"/>
      <c r="H19" s="63"/>
      <c r="I19" s="63"/>
    </row>
    <row r="20" spans="1:11">
      <c r="A20" s="64">
        <v>468</v>
      </c>
      <c r="B20" s="59">
        <f t="shared" si="0"/>
        <v>9.8096310586183648</v>
      </c>
      <c r="C20" s="59">
        <v>77.855608341383444</v>
      </c>
    </row>
    <row r="21" spans="1:11">
      <c r="A21" s="64">
        <v>488</v>
      </c>
      <c r="B21" s="59">
        <f t="shared" si="0"/>
        <v>10.017288044711155</v>
      </c>
      <c r="C21" s="59">
        <v>79.503709160056786</v>
      </c>
    </row>
    <row r="22" spans="1:11">
      <c r="A22" s="64">
        <v>508</v>
      </c>
      <c r="B22" s="59">
        <f t="shared" si="0"/>
        <v>10.220726883897052</v>
      </c>
      <c r="C22" s="59">
        <v>81.11833202308155</v>
      </c>
    </row>
    <row r="23" spans="1:11">
      <c r="A23" s="64">
        <v>528</v>
      </c>
      <c r="B23" s="59">
        <f t="shared" si="0"/>
        <v>10.420194638283819</v>
      </c>
      <c r="C23" s="59">
        <v>82.701437775935275</v>
      </c>
    </row>
    <row r="24" spans="1:11">
      <c r="A24" s="64">
        <v>548</v>
      </c>
      <c r="B24" s="59">
        <f t="shared" si="0"/>
        <v>10.615915154343584</v>
      </c>
      <c r="C24" s="59">
        <v>84.254803009721016</v>
      </c>
    </row>
    <row r="25" spans="1:11">
      <c r="A25" s="64">
        <v>568</v>
      </c>
      <c r="B25" s="59">
        <f t="shared" si="0"/>
        <v>10.808092006858788</v>
      </c>
      <c r="C25" s="59">
        <v>85.780043426235792</v>
      </c>
    </row>
    <row r="26" spans="1:11">
      <c r="A26" s="64">
        <v>588</v>
      </c>
      <c r="B26" s="59">
        <f t="shared" si="0"/>
        <v>10.996910979599122</v>
      </c>
      <c r="C26" s="59">
        <v>87.278633526235367</v>
      </c>
      <c r="K26" s="66"/>
    </row>
    <row r="27" spans="1:11">
      <c r="A27" s="64">
        <v>608</v>
      </c>
      <c r="B27" s="59">
        <f t="shared" si="0"/>
        <v>11.182542168833107</v>
      </c>
      <c r="C27" s="59">
        <v>88.751923304269283</v>
      </c>
    </row>
    <row r="28" spans="1:11">
      <c r="A28" s="64">
        <v>628</v>
      </c>
      <c r="B28" s="59">
        <f t="shared" si="0"/>
        <v>11.36514177748054</v>
      </c>
      <c r="C28" s="59">
        <v>90.201152488240936</v>
      </c>
    </row>
    <row r="29" spans="1:11">
      <c r="A29" s="64">
        <v>648</v>
      </c>
      <c r="B29" s="59">
        <f t="shared" si="0"/>
        <v>11.544853653760038</v>
      </c>
      <c r="C29" s="59">
        <v>91.627462751114606</v>
      </c>
    </row>
    <row r="30" spans="1:11">
      <c r="A30" s="64">
        <v>668</v>
      </c>
      <c r="B30" s="59">
        <f t="shared" si="0"/>
        <v>11.722416192348497</v>
      </c>
      <c r="C30" s="59">
        <v>93.036714473002704</v>
      </c>
    </row>
    <row r="31" spans="1:11">
      <c r="A31" s="64">
        <v>688</v>
      </c>
      <c r="B31" s="59">
        <f t="shared" si="0"/>
        <v>11.896732309804117</v>
      </c>
      <c r="C31" s="59">
        <v>94.420200486606845</v>
      </c>
    </row>
    <row r="32" spans="1:11">
      <c r="A32" s="64">
        <v>708</v>
      </c>
      <c r="B32" s="59">
        <f t="shared" si="0"/>
        <v>12.068530893014284</v>
      </c>
      <c r="C32" s="59">
        <v>95.783705712041822</v>
      </c>
    </row>
    <row r="33" spans="1:21">
      <c r="A33" s="64">
        <v>728</v>
      </c>
      <c r="B33" s="59">
        <f t="shared" si="0"/>
        <v>12.237917967536108</v>
      </c>
      <c r="C33" s="59">
        <v>97.128071637045451</v>
      </c>
    </row>
    <row r="34" spans="1:21">
      <c r="A34" s="64">
        <v>748</v>
      </c>
      <c r="B34" s="59">
        <f t="shared" si="0"/>
        <v>12.404992319411004</v>
      </c>
      <c r="C34" s="59">
        <v>98.454082291853354</v>
      </c>
    </row>
    <row r="35" spans="1:21">
      <c r="A35" s="64">
        <v>768</v>
      </c>
      <c r="B35" s="59">
        <f t="shared" si="0"/>
        <v>12.569846168873704</v>
      </c>
      <c r="C35" s="59">
        <v>99.762469596191494</v>
      </c>
    </row>
    <row r="39" spans="1:21">
      <c r="A39" s="57" t="s">
        <v>36</v>
      </c>
      <c r="K39" s="66"/>
    </row>
    <row r="40" spans="1:21">
      <c r="A40" s="56" t="s">
        <v>33</v>
      </c>
      <c r="B40" s="56" t="s">
        <v>37</v>
      </c>
      <c r="K40" s="66"/>
    </row>
    <row r="41" spans="1:21">
      <c r="A41" s="64">
        <v>4</v>
      </c>
      <c r="B41" s="64">
        <v>1</v>
      </c>
      <c r="K41" s="66"/>
    </row>
    <row r="42" spans="1:21">
      <c r="A42" s="64">
        <v>5</v>
      </c>
      <c r="B42" s="64">
        <v>1</v>
      </c>
      <c r="K42" s="61"/>
    </row>
    <row r="43" spans="1:21">
      <c r="A43" s="64">
        <v>6</v>
      </c>
      <c r="B43" s="64">
        <v>1</v>
      </c>
    </row>
    <row r="44" spans="1:21">
      <c r="A44" s="64">
        <v>7</v>
      </c>
      <c r="B44" s="64">
        <v>1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1">
      <c r="A45" s="64">
        <v>8</v>
      </c>
      <c r="B45" s="64">
        <v>1</v>
      </c>
    </row>
    <row r="46" spans="1:21">
      <c r="A46" s="64">
        <v>9</v>
      </c>
      <c r="B46" s="64">
        <v>1</v>
      </c>
    </row>
    <row r="47" spans="1:21">
      <c r="A47" s="64">
        <v>10</v>
      </c>
      <c r="B47" s="64">
        <v>1</v>
      </c>
    </row>
    <row r="48" spans="1:21">
      <c r="A48" s="64">
        <v>11</v>
      </c>
      <c r="B48" s="64">
        <v>1</v>
      </c>
    </row>
    <row r="49" spans="1:20">
      <c r="A49" s="64">
        <v>12</v>
      </c>
      <c r="B49" s="64">
        <v>1</v>
      </c>
    </row>
    <row r="50" spans="1:20">
      <c r="A50" s="64">
        <v>13</v>
      </c>
      <c r="B50" s="64">
        <v>1</v>
      </c>
    </row>
    <row r="51" spans="1:20">
      <c r="A51" s="64">
        <v>14</v>
      </c>
      <c r="B51" s="64">
        <v>1</v>
      </c>
    </row>
    <row r="52" spans="1:20">
      <c r="A52" s="64">
        <v>15</v>
      </c>
      <c r="B52" s="64">
        <v>1</v>
      </c>
    </row>
    <row r="53" spans="1:20">
      <c r="A53" s="64">
        <v>16</v>
      </c>
      <c r="B53" s="64">
        <v>1</v>
      </c>
    </row>
    <row r="54" spans="1:20">
      <c r="A54" s="64">
        <v>17</v>
      </c>
      <c r="B54" s="64">
        <v>1</v>
      </c>
    </row>
    <row r="55" spans="1:20">
      <c r="A55" s="64">
        <v>18</v>
      </c>
      <c r="B55" s="64">
        <v>1</v>
      </c>
    </row>
    <row r="56" spans="1:20">
      <c r="A56" s="64">
        <v>19</v>
      </c>
      <c r="B56" s="64">
        <v>1</v>
      </c>
    </row>
    <row r="57" spans="1:20">
      <c r="A57" s="64">
        <v>20</v>
      </c>
      <c r="B57" s="64">
        <v>1</v>
      </c>
    </row>
    <row r="59" spans="1:20">
      <c r="A59" s="57" t="s">
        <v>38</v>
      </c>
    </row>
    <row r="60" spans="1:20">
      <c r="A60" s="56" t="s">
        <v>33</v>
      </c>
      <c r="B60" s="56" t="s">
        <v>39</v>
      </c>
    </row>
    <row r="61" spans="1:20">
      <c r="A61" s="64">
        <v>0</v>
      </c>
      <c r="B61" s="64">
        <v>0</v>
      </c>
    </row>
    <row r="62" spans="1:20">
      <c r="A62" s="64">
        <v>500</v>
      </c>
      <c r="B62" s="64">
        <v>0.125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</row>
    <row r="63" spans="1:20">
      <c r="A63" s="55">
        <v>1000</v>
      </c>
      <c r="B63" s="64">
        <v>0.125</v>
      </c>
    </row>
    <row r="64" spans="1:20">
      <c r="A64" s="55">
        <v>1500</v>
      </c>
      <c r="B64" s="64">
        <v>0.125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</row>
    <row r="65" spans="1:2">
      <c r="A65" s="55">
        <v>2000</v>
      </c>
      <c r="B65" s="64">
        <v>0.125</v>
      </c>
    </row>
    <row r="66" spans="1:2">
      <c r="A66" s="55">
        <v>2500</v>
      </c>
      <c r="B66" s="64">
        <v>0.125</v>
      </c>
    </row>
    <row r="67" spans="1:2">
      <c r="A67" s="55">
        <v>3000</v>
      </c>
      <c r="B67" s="64">
        <v>0.125</v>
      </c>
    </row>
    <row r="68" spans="1:2">
      <c r="A68" s="55">
        <v>3500</v>
      </c>
      <c r="B68" s="64">
        <v>0.125</v>
      </c>
    </row>
    <row r="69" spans="1:2">
      <c r="A69" s="55">
        <v>4000</v>
      </c>
      <c r="B69" s="64">
        <v>0.125</v>
      </c>
    </row>
    <row r="70" spans="1:2">
      <c r="A70" s="55">
        <v>4500</v>
      </c>
      <c r="B70" s="64">
        <v>0.125</v>
      </c>
    </row>
    <row r="71" spans="1:2">
      <c r="A71" s="55">
        <v>5000</v>
      </c>
      <c r="B71" s="64">
        <v>0.125</v>
      </c>
    </row>
    <row r="72" spans="1:2">
      <c r="A72" s="55">
        <v>5500</v>
      </c>
      <c r="B72" s="64">
        <v>0.125</v>
      </c>
    </row>
    <row r="73" spans="1:2">
      <c r="A73" s="55">
        <v>6000</v>
      </c>
      <c r="B73" s="64">
        <v>0.125</v>
      </c>
    </row>
    <row r="74" spans="1:2">
      <c r="A74" s="55">
        <v>6500</v>
      </c>
      <c r="B74" s="64">
        <v>0.125</v>
      </c>
    </row>
    <row r="75" spans="1:2">
      <c r="A75" s="55">
        <v>7000</v>
      </c>
      <c r="B75" s="64">
        <v>0.125</v>
      </c>
    </row>
    <row r="76" spans="1:2">
      <c r="A76" s="55">
        <v>7500</v>
      </c>
      <c r="B76" s="64">
        <v>0.125</v>
      </c>
    </row>
    <row r="77" spans="1:2">
      <c r="A77" s="55">
        <v>8000</v>
      </c>
      <c r="B77" s="64">
        <v>0.125</v>
      </c>
    </row>
    <row r="81" spans="1:21">
      <c r="A81" s="57" t="s">
        <v>40</v>
      </c>
    </row>
    <row r="82" spans="1:21">
      <c r="A82" s="56" t="s">
        <v>33</v>
      </c>
      <c r="B82" s="56" t="s">
        <v>37</v>
      </c>
    </row>
    <row r="83" spans="1:21">
      <c r="A83" s="64">
        <v>-40</v>
      </c>
      <c r="B83" s="64">
        <v>1</v>
      </c>
    </row>
    <row r="84" spans="1:21">
      <c r="A84" s="64">
        <v>-30</v>
      </c>
      <c r="B84" s="64">
        <v>1</v>
      </c>
    </row>
    <row r="85" spans="1:21">
      <c r="A85" s="64">
        <v>-20</v>
      </c>
      <c r="B85" s="64">
        <v>1</v>
      </c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</row>
    <row r="86" spans="1:21">
      <c r="A86" s="64">
        <v>-10</v>
      </c>
      <c r="B86" s="64">
        <v>1</v>
      </c>
    </row>
    <row r="87" spans="1:21">
      <c r="A87" s="64">
        <v>0</v>
      </c>
      <c r="B87" s="64">
        <v>1</v>
      </c>
    </row>
    <row r="88" spans="1:21">
      <c r="A88" s="64">
        <v>10</v>
      </c>
      <c r="B88" s="64">
        <v>1</v>
      </c>
    </row>
    <row r="89" spans="1:21">
      <c r="A89" s="64">
        <v>20</v>
      </c>
      <c r="B89" s="64">
        <v>1</v>
      </c>
    </row>
    <row r="90" spans="1:21">
      <c r="A90" s="64">
        <v>30</v>
      </c>
      <c r="B90" s="64">
        <v>1</v>
      </c>
    </row>
    <row r="91" spans="1:21">
      <c r="A91" s="64">
        <v>40</v>
      </c>
      <c r="B91" s="64">
        <v>0.98599999999999999</v>
      </c>
    </row>
    <row r="92" spans="1:21">
      <c r="A92" s="64">
        <v>50</v>
      </c>
      <c r="B92" s="64">
        <v>0.97199999999999998</v>
      </c>
    </row>
    <row r="93" spans="1:21">
      <c r="A93" s="64">
        <v>60</v>
      </c>
      <c r="B93" s="64">
        <v>0.96199999999999997</v>
      </c>
    </row>
    <row r="94" spans="1:21">
      <c r="A94" s="64">
        <v>70</v>
      </c>
      <c r="B94" s="64">
        <v>0.95399999999999996</v>
      </c>
    </row>
    <row r="95" spans="1:21">
      <c r="A95" s="64">
        <v>80</v>
      </c>
      <c r="B95" s="64">
        <v>0.94799999999999995</v>
      </c>
    </row>
    <row r="96" spans="1:21">
      <c r="A96" s="64">
        <v>90</v>
      </c>
      <c r="B96" s="64">
        <v>0.94299999999999995</v>
      </c>
    </row>
    <row r="97" spans="1:36">
      <c r="A97" s="64">
        <v>100</v>
      </c>
      <c r="B97" s="64">
        <v>0.94299999999999995</v>
      </c>
    </row>
    <row r="98" spans="1:36">
      <c r="A98" s="64">
        <v>110</v>
      </c>
      <c r="B98" s="64">
        <v>0.94299999999999995</v>
      </c>
    </row>
    <row r="99" spans="1:36">
      <c r="A99" s="64">
        <v>120</v>
      </c>
      <c r="B99" s="64">
        <v>0.94299999999999995</v>
      </c>
    </row>
    <row r="103" spans="1:36">
      <c r="A103" s="57" t="s">
        <v>41</v>
      </c>
    </row>
    <row r="104" spans="1:36">
      <c r="A104" s="64">
        <v>2.5</v>
      </c>
      <c r="B104" s="56" t="s">
        <v>46</v>
      </c>
    </row>
    <row r="108" spans="1:36">
      <c r="A108" s="57" t="s">
        <v>42</v>
      </c>
    </row>
    <row r="109" spans="1:36">
      <c r="A109" s="56" t="s">
        <v>33</v>
      </c>
      <c r="B109" s="56" t="s">
        <v>43</v>
      </c>
    </row>
    <row r="110" spans="1:36">
      <c r="A110" s="64">
        <v>0</v>
      </c>
      <c r="B110" s="64">
        <v>0</v>
      </c>
    </row>
    <row r="111" spans="1:36">
      <c r="A111" s="64">
        <v>0.125</v>
      </c>
      <c r="B111" s="64">
        <v>0.18126</v>
      </c>
    </row>
    <row r="112" spans="1:36">
      <c r="A112" s="64">
        <v>0.25</v>
      </c>
      <c r="B112" s="64">
        <v>0.12931999999999999</v>
      </c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</row>
    <row r="113" spans="1:11">
      <c r="A113" s="64">
        <v>0.375</v>
      </c>
      <c r="B113" s="64">
        <v>9.9640000000000006E-2</v>
      </c>
    </row>
    <row r="114" spans="1:11">
      <c r="A114" s="64">
        <v>0.5</v>
      </c>
      <c r="B114" s="64">
        <v>7.9500000000000001E-2</v>
      </c>
    </row>
    <row r="115" spans="1:11">
      <c r="A115" s="64">
        <v>0.625</v>
      </c>
      <c r="B115" s="64">
        <v>6.4659999999999995E-2</v>
      </c>
    </row>
    <row r="116" spans="1:11">
      <c r="A116" s="64">
        <v>0.75</v>
      </c>
      <c r="B116" s="64">
        <v>5.194E-2</v>
      </c>
    </row>
    <row r="117" spans="1:11">
      <c r="A117" s="64">
        <v>0.875</v>
      </c>
      <c r="B117" s="64">
        <v>4.24E-2</v>
      </c>
    </row>
    <row r="118" spans="1:11">
      <c r="A118" s="64">
        <v>1</v>
      </c>
      <c r="B118" s="64">
        <v>3.3919999999999999E-2</v>
      </c>
      <c r="K118" s="69"/>
    </row>
    <row r="119" spans="1:11">
      <c r="A119" s="64">
        <v>1.125</v>
      </c>
      <c r="B119" s="64">
        <v>2.7560000000000001E-2</v>
      </c>
    </row>
    <row r="120" spans="1:11">
      <c r="A120" s="64">
        <v>1.25</v>
      </c>
      <c r="B120" s="64">
        <v>2.332E-2</v>
      </c>
    </row>
    <row r="121" spans="1:11">
      <c r="A121" s="64">
        <v>1.375</v>
      </c>
      <c r="B121" s="64">
        <v>2.0140000000000002E-2</v>
      </c>
    </row>
    <row r="122" spans="1:11">
      <c r="A122" s="64">
        <v>1.5</v>
      </c>
      <c r="B122" s="64">
        <v>1.8020000000000001E-2</v>
      </c>
    </row>
    <row r="123" spans="1:11">
      <c r="A123" s="64">
        <v>1.625</v>
      </c>
      <c r="B123" s="64">
        <v>1.6959999999999999E-2</v>
      </c>
    </row>
    <row r="124" spans="1:11">
      <c r="A124" s="64">
        <v>1.75</v>
      </c>
      <c r="B124" s="64">
        <v>1.4840000000000001E-2</v>
      </c>
      <c r="K124" s="61"/>
    </row>
    <row r="125" spans="1:11">
      <c r="A125" s="64">
        <v>1.875</v>
      </c>
      <c r="B125" s="64">
        <v>1.272E-2</v>
      </c>
    </row>
    <row r="126" spans="1:11">
      <c r="A126" s="64">
        <v>2</v>
      </c>
      <c r="B126" s="64">
        <v>1.06E-2</v>
      </c>
    </row>
    <row r="127" spans="1:11">
      <c r="A127" s="64">
        <v>2.125</v>
      </c>
      <c r="B127" s="64">
        <v>7.4200000000000004E-3</v>
      </c>
    </row>
    <row r="128" spans="1:11">
      <c r="A128" s="64">
        <v>2.25</v>
      </c>
      <c r="B128" s="64">
        <v>4.2399999999999998E-3</v>
      </c>
    </row>
    <row r="129" spans="1:2">
      <c r="A129" s="64">
        <v>2.375</v>
      </c>
      <c r="B129" s="64">
        <v>2.1199999999999999E-3</v>
      </c>
    </row>
    <row r="130" spans="1:2">
      <c r="A130" s="64">
        <v>2.5</v>
      </c>
      <c r="B130" s="64">
        <v>0</v>
      </c>
    </row>
    <row r="131" spans="1:2">
      <c r="A131" s="64">
        <v>2.625</v>
      </c>
      <c r="B131" s="64">
        <v>0</v>
      </c>
    </row>
    <row r="132" spans="1:2">
      <c r="A132" s="64">
        <v>2.75</v>
      </c>
      <c r="B132" s="64">
        <v>0</v>
      </c>
    </row>
    <row r="133" spans="1:2">
      <c r="A133" s="64">
        <v>2.875</v>
      </c>
      <c r="B133" s="64">
        <v>0</v>
      </c>
    </row>
    <row r="134" spans="1:2">
      <c r="A134" s="64">
        <v>3</v>
      </c>
      <c r="B134" s="64">
        <v>0</v>
      </c>
    </row>
    <row r="135" spans="1:2">
      <c r="A135" s="64">
        <v>3.125</v>
      </c>
      <c r="B135" s="64">
        <v>0</v>
      </c>
    </row>
    <row r="136" spans="1:2">
      <c r="A136" s="64">
        <v>3.25</v>
      </c>
      <c r="B136" s="64">
        <v>0</v>
      </c>
    </row>
    <row r="137" spans="1:2">
      <c r="A137" s="64">
        <v>3.375</v>
      </c>
      <c r="B137" s="64">
        <v>0</v>
      </c>
    </row>
    <row r="138" spans="1:2">
      <c r="A138" s="64">
        <v>3.5</v>
      </c>
      <c r="B138" s="64">
        <v>0</v>
      </c>
    </row>
    <row r="139" spans="1:2">
      <c r="A139" s="64">
        <v>3.625</v>
      </c>
      <c r="B139" s="64">
        <v>0</v>
      </c>
    </row>
    <row r="140" spans="1:2">
      <c r="A140" s="64">
        <v>3.75</v>
      </c>
      <c r="B140" s="64">
        <v>0</v>
      </c>
    </row>
    <row r="141" spans="1:2">
      <c r="A141" s="64">
        <v>3.875</v>
      </c>
      <c r="B141" s="64">
        <v>0</v>
      </c>
    </row>
    <row r="142" spans="1:2">
      <c r="A142" s="64">
        <v>4</v>
      </c>
      <c r="B142" s="64">
        <v>0</v>
      </c>
    </row>
    <row r="147" spans="1:18">
      <c r="A147" s="57" t="s">
        <v>44</v>
      </c>
    </row>
    <row r="148" spans="1:18">
      <c r="A148" s="64" t="s">
        <v>33</v>
      </c>
      <c r="B148" s="53">
        <v>4</v>
      </c>
      <c r="C148" s="53">
        <v>5</v>
      </c>
      <c r="D148" s="53">
        <v>6</v>
      </c>
      <c r="E148" s="53">
        <v>7</v>
      </c>
      <c r="F148" s="53">
        <v>8</v>
      </c>
      <c r="G148" s="53">
        <v>9</v>
      </c>
      <c r="H148" s="53">
        <v>10</v>
      </c>
      <c r="I148" s="53">
        <v>11</v>
      </c>
      <c r="J148" s="53">
        <v>12</v>
      </c>
      <c r="K148" s="53">
        <v>13</v>
      </c>
      <c r="L148" s="53">
        <v>14</v>
      </c>
      <c r="M148" s="53">
        <v>15</v>
      </c>
      <c r="N148" s="53">
        <v>16</v>
      </c>
      <c r="O148" s="53">
        <v>17</v>
      </c>
      <c r="P148" s="53">
        <v>18</v>
      </c>
      <c r="Q148" s="53">
        <v>19</v>
      </c>
      <c r="R148" s="53">
        <v>20</v>
      </c>
    </row>
    <row r="149" spans="1:18">
      <c r="A149" s="52">
        <v>128</v>
      </c>
      <c r="B149" s="56">
        <v>4.4938799999999999</v>
      </c>
      <c r="C149" s="56">
        <v>3.7022400000000002</v>
      </c>
      <c r="D149" s="56">
        <v>3.0121199999999999</v>
      </c>
      <c r="E149" s="56">
        <v>2.4235199999999999</v>
      </c>
      <c r="F149" s="56">
        <v>1.93536</v>
      </c>
      <c r="G149" s="56">
        <v>1.5498000000000001</v>
      </c>
      <c r="H149" s="56">
        <v>1.26576</v>
      </c>
      <c r="I149" s="56">
        <v>1.10484</v>
      </c>
      <c r="J149" s="56">
        <v>1.00224</v>
      </c>
      <c r="K149" s="56">
        <v>0.89964</v>
      </c>
      <c r="L149" s="56">
        <v>0.80784</v>
      </c>
      <c r="M149" s="56">
        <v>0.71279999999999999</v>
      </c>
      <c r="N149" s="56">
        <v>0.61883999999999995</v>
      </c>
      <c r="O149" s="56">
        <v>0.52812000000000003</v>
      </c>
      <c r="P149" s="56">
        <v>0.43847999999999998</v>
      </c>
      <c r="Q149" s="56">
        <v>0.34992000000000001</v>
      </c>
      <c r="R149" s="56">
        <v>0.2646</v>
      </c>
    </row>
    <row r="150" spans="1:18">
      <c r="A150" s="52">
        <v>148</v>
      </c>
      <c r="B150" s="56">
        <v>4.4310499999999999</v>
      </c>
      <c r="C150" s="56">
        <v>3.666553</v>
      </c>
      <c r="D150" s="56">
        <v>2.9984299999999999</v>
      </c>
      <c r="E150" s="56">
        <v>2.426682</v>
      </c>
      <c r="F150" s="56">
        <v>1.951308</v>
      </c>
      <c r="G150" s="56">
        <v>1.573391</v>
      </c>
      <c r="H150" s="56">
        <v>1.2907649999999999</v>
      </c>
      <c r="I150" s="56">
        <v>1.1240049999999999</v>
      </c>
      <c r="J150" s="56">
        <v>1.01572</v>
      </c>
      <c r="K150" s="56">
        <v>0.90959999999999996</v>
      </c>
      <c r="L150" s="56">
        <v>0.81539099999999998</v>
      </c>
      <c r="M150" s="56">
        <v>0.72118300000000002</v>
      </c>
      <c r="N150" s="56">
        <v>0.63347100000000001</v>
      </c>
      <c r="O150" s="56">
        <v>0.54900800000000005</v>
      </c>
      <c r="P150" s="56">
        <v>0.46995999999999999</v>
      </c>
      <c r="Q150" s="56">
        <v>0.39524300000000001</v>
      </c>
      <c r="R150" s="56">
        <v>0.32594000000000001</v>
      </c>
    </row>
    <row r="151" spans="1:18">
      <c r="A151" s="52">
        <v>168</v>
      </c>
      <c r="B151" s="56">
        <v>4.3714930000000001</v>
      </c>
      <c r="C151" s="56">
        <v>3.631901</v>
      </c>
      <c r="D151" s="56">
        <v>2.985436</v>
      </c>
      <c r="E151" s="56">
        <v>2.4299300000000001</v>
      </c>
      <c r="F151" s="56">
        <v>1.9653849999999999</v>
      </c>
      <c r="G151" s="56">
        <v>1.5928819999999999</v>
      </c>
      <c r="H151" s="56">
        <v>1.3135049999999999</v>
      </c>
      <c r="I151" s="56">
        <v>1.142414</v>
      </c>
      <c r="J151" s="56">
        <v>1.027631</v>
      </c>
      <c r="K151" s="56">
        <v>0.91718</v>
      </c>
      <c r="L151" s="56">
        <v>0.82188799999999995</v>
      </c>
      <c r="M151" s="56">
        <v>0.72984499999999997</v>
      </c>
      <c r="N151" s="56">
        <v>0.64538300000000004</v>
      </c>
      <c r="O151" s="56">
        <v>0.56850000000000001</v>
      </c>
      <c r="P151" s="56">
        <v>0.499197</v>
      </c>
      <c r="Q151" s="56">
        <v>0.43639099999999997</v>
      </c>
      <c r="R151" s="56">
        <v>0.38224799999999998</v>
      </c>
    </row>
    <row r="152" spans="1:18">
      <c r="A152" s="52">
        <v>188</v>
      </c>
      <c r="B152" s="56">
        <v>4.3260129999999997</v>
      </c>
      <c r="C152" s="56">
        <v>3.6091609999999998</v>
      </c>
      <c r="D152" s="56">
        <v>2.978939</v>
      </c>
      <c r="E152" s="56">
        <v>2.4375100000000001</v>
      </c>
      <c r="F152" s="56">
        <v>1.9827109999999999</v>
      </c>
      <c r="G152" s="56">
        <v>1.6156219999999999</v>
      </c>
      <c r="H152" s="56">
        <v>1.3362449999999999</v>
      </c>
      <c r="I152" s="56">
        <v>1.160822</v>
      </c>
      <c r="J152" s="56">
        <v>1.039542</v>
      </c>
      <c r="K152" s="56">
        <v>0.92584200000000005</v>
      </c>
      <c r="L152" s="56">
        <v>0.82838500000000004</v>
      </c>
      <c r="M152" s="56">
        <v>0.73850800000000005</v>
      </c>
      <c r="N152" s="56">
        <v>0.65729400000000004</v>
      </c>
      <c r="O152" s="56">
        <v>0.58690799999999999</v>
      </c>
      <c r="P152" s="56">
        <v>0.52626799999999996</v>
      </c>
      <c r="Q152" s="56">
        <v>0.47537400000000002</v>
      </c>
      <c r="R152" s="56">
        <v>0.43530799999999997</v>
      </c>
    </row>
    <row r="153" spans="1:18">
      <c r="A153" s="52">
        <v>208</v>
      </c>
      <c r="B153" s="56">
        <v>4.295693</v>
      </c>
      <c r="C153" s="56">
        <v>3.5961669999999999</v>
      </c>
      <c r="D153" s="56">
        <v>2.9811049999999999</v>
      </c>
      <c r="E153" s="56">
        <v>2.4494220000000002</v>
      </c>
      <c r="F153" s="56">
        <v>2.002202</v>
      </c>
      <c r="G153" s="56">
        <v>1.639445</v>
      </c>
      <c r="H153" s="56">
        <v>1.3600680000000001</v>
      </c>
      <c r="I153" s="56">
        <v>1.1792309999999999</v>
      </c>
      <c r="J153" s="56">
        <v>1.0525370000000001</v>
      </c>
      <c r="K153" s="56">
        <v>0.93558799999999998</v>
      </c>
      <c r="L153" s="56">
        <v>0.83704800000000001</v>
      </c>
      <c r="M153" s="56">
        <v>0.74717100000000003</v>
      </c>
      <c r="N153" s="56">
        <v>0.67028799999999999</v>
      </c>
      <c r="O153" s="56">
        <v>0.60531699999999999</v>
      </c>
      <c r="P153" s="56">
        <v>0.552257</v>
      </c>
      <c r="Q153" s="56">
        <v>0.51219099999999995</v>
      </c>
      <c r="R153" s="56">
        <v>0.484037</v>
      </c>
    </row>
    <row r="154" spans="1:18">
      <c r="A154" s="52">
        <v>228</v>
      </c>
      <c r="B154" s="56">
        <v>4.2794499999999998</v>
      </c>
      <c r="C154" s="56">
        <v>3.594001</v>
      </c>
      <c r="D154" s="56">
        <v>2.99085</v>
      </c>
      <c r="E154" s="56">
        <v>2.4678300000000002</v>
      </c>
      <c r="F154" s="56">
        <v>2.0260250000000002</v>
      </c>
      <c r="G154" s="56">
        <v>1.6643509999999999</v>
      </c>
      <c r="H154" s="56">
        <v>1.383891</v>
      </c>
      <c r="I154" s="56">
        <v>1.1987220000000001</v>
      </c>
      <c r="J154" s="56">
        <v>1.066614</v>
      </c>
      <c r="K154" s="56">
        <v>0.94641699999999995</v>
      </c>
      <c r="L154" s="56">
        <v>0.84571099999999999</v>
      </c>
      <c r="M154" s="56">
        <v>0.75691699999999995</v>
      </c>
      <c r="N154" s="56">
        <v>0.68328299999999997</v>
      </c>
      <c r="O154" s="56">
        <v>0.62264299999999995</v>
      </c>
      <c r="P154" s="56">
        <v>0.57716299999999998</v>
      </c>
      <c r="Q154" s="56">
        <v>0.54576000000000002</v>
      </c>
      <c r="R154" s="56">
        <v>0.52951700000000002</v>
      </c>
    </row>
    <row r="155" spans="1:18">
      <c r="A155" s="52">
        <v>248</v>
      </c>
      <c r="B155" s="56">
        <v>4.2772839999999999</v>
      </c>
      <c r="C155" s="56">
        <v>3.6037469999999998</v>
      </c>
      <c r="D155" s="56">
        <v>3.0081760000000002</v>
      </c>
      <c r="E155" s="56">
        <v>2.49057</v>
      </c>
      <c r="F155" s="56">
        <v>2.0520130000000001</v>
      </c>
      <c r="G155" s="56">
        <v>1.691422</v>
      </c>
      <c r="H155" s="56">
        <v>1.4098790000000001</v>
      </c>
      <c r="I155" s="56">
        <v>1.2192970000000001</v>
      </c>
      <c r="J155" s="56">
        <v>1.0806910000000001</v>
      </c>
      <c r="K155" s="56">
        <v>0.95832799999999996</v>
      </c>
      <c r="L155" s="56">
        <v>0.85653999999999997</v>
      </c>
      <c r="M155" s="56">
        <v>0.76774500000000001</v>
      </c>
      <c r="N155" s="56">
        <v>0.69627700000000003</v>
      </c>
      <c r="O155" s="56">
        <v>0.63996799999999998</v>
      </c>
      <c r="P155" s="56">
        <v>0.60098499999999999</v>
      </c>
      <c r="Q155" s="56">
        <v>0.57716299999999998</v>
      </c>
      <c r="R155" s="56">
        <v>0.57066499999999998</v>
      </c>
    </row>
    <row r="156" spans="1:18">
      <c r="A156" s="52">
        <v>268</v>
      </c>
      <c r="B156" s="56">
        <v>4.2902779999999998</v>
      </c>
      <c r="C156" s="56">
        <v>3.6232389999999999</v>
      </c>
      <c r="D156" s="56">
        <v>3.0330819999999998</v>
      </c>
      <c r="E156" s="56">
        <v>2.5187249999999999</v>
      </c>
      <c r="F156" s="56">
        <v>2.081251</v>
      </c>
      <c r="G156" s="56">
        <v>1.7206589999999999</v>
      </c>
      <c r="H156" s="56">
        <v>1.4358679999999999</v>
      </c>
      <c r="I156" s="56">
        <v>1.2398709999999999</v>
      </c>
      <c r="J156" s="56">
        <v>1.0958509999999999</v>
      </c>
      <c r="K156" s="56">
        <v>0.97023999999999999</v>
      </c>
      <c r="L156" s="56">
        <v>0.86736800000000003</v>
      </c>
      <c r="M156" s="56">
        <v>0.77965700000000004</v>
      </c>
      <c r="N156" s="56">
        <v>0.70927099999999998</v>
      </c>
      <c r="O156" s="56">
        <v>0.65729400000000004</v>
      </c>
      <c r="P156" s="56">
        <v>0.62264299999999995</v>
      </c>
      <c r="Q156" s="56">
        <v>0.60640000000000005</v>
      </c>
      <c r="R156" s="56">
        <v>0.607483</v>
      </c>
    </row>
    <row r="157" spans="1:18">
      <c r="A157" s="52">
        <v>288</v>
      </c>
      <c r="B157" s="56">
        <v>4.3173500000000002</v>
      </c>
      <c r="C157" s="56">
        <v>3.653559</v>
      </c>
      <c r="D157" s="56">
        <v>3.0655670000000002</v>
      </c>
      <c r="E157" s="56">
        <v>2.5522930000000001</v>
      </c>
      <c r="F157" s="56">
        <v>2.1137359999999998</v>
      </c>
      <c r="G157" s="56">
        <v>1.7509790000000001</v>
      </c>
      <c r="H157" s="56">
        <v>1.462939</v>
      </c>
      <c r="I157" s="56">
        <v>1.261528</v>
      </c>
      <c r="J157" s="56">
        <v>1.1120939999999999</v>
      </c>
      <c r="K157" s="56">
        <v>0.98323400000000005</v>
      </c>
      <c r="L157" s="56">
        <v>0.87927999999999995</v>
      </c>
      <c r="M157" s="56">
        <v>0.79156800000000005</v>
      </c>
      <c r="N157" s="56">
        <v>0.72226500000000005</v>
      </c>
      <c r="O157" s="56">
        <v>0.67353700000000005</v>
      </c>
      <c r="P157" s="56">
        <v>0.64321700000000004</v>
      </c>
      <c r="Q157" s="56">
        <v>0.63238799999999995</v>
      </c>
      <c r="R157" s="56">
        <v>0.64105100000000004</v>
      </c>
    </row>
    <row r="158" spans="1:18">
      <c r="A158" s="52">
        <v>308</v>
      </c>
      <c r="B158" s="56">
        <v>4.358498</v>
      </c>
      <c r="C158" s="56">
        <v>3.6947070000000002</v>
      </c>
      <c r="D158" s="56">
        <v>3.1056330000000001</v>
      </c>
      <c r="E158" s="56">
        <v>2.5901930000000002</v>
      </c>
      <c r="F158" s="56">
        <v>2.1494710000000001</v>
      </c>
      <c r="G158" s="56">
        <v>1.7834650000000001</v>
      </c>
      <c r="H158" s="56">
        <v>1.4910939999999999</v>
      </c>
      <c r="I158" s="56">
        <v>1.283185</v>
      </c>
      <c r="J158" s="56">
        <v>1.1283369999999999</v>
      </c>
      <c r="K158" s="56">
        <v>0.99731099999999995</v>
      </c>
      <c r="L158" s="56">
        <v>0.89119099999999996</v>
      </c>
      <c r="M158" s="56">
        <v>0.80347999999999997</v>
      </c>
      <c r="N158" s="56">
        <v>0.73634299999999997</v>
      </c>
      <c r="O158" s="56">
        <v>0.68977999999999995</v>
      </c>
      <c r="P158" s="56">
        <v>0.66270799999999996</v>
      </c>
      <c r="Q158" s="56">
        <v>0.65621099999999999</v>
      </c>
      <c r="R158" s="56">
        <v>0.67137100000000005</v>
      </c>
    </row>
    <row r="159" spans="1:18">
      <c r="A159" s="52">
        <v>328</v>
      </c>
      <c r="B159" s="56">
        <v>4.4148069999999997</v>
      </c>
      <c r="C159" s="56">
        <v>3.7477670000000001</v>
      </c>
      <c r="D159" s="56">
        <v>3.1532789999999999</v>
      </c>
      <c r="E159" s="56">
        <v>2.6345900000000002</v>
      </c>
      <c r="F159" s="56">
        <v>2.188453</v>
      </c>
      <c r="G159" s="56">
        <v>1.817034</v>
      </c>
      <c r="H159" s="56">
        <v>1.5192479999999999</v>
      </c>
      <c r="I159" s="56">
        <v>1.305925</v>
      </c>
      <c r="J159" s="56">
        <v>1.145662</v>
      </c>
      <c r="K159" s="56">
        <v>1.0124709999999999</v>
      </c>
      <c r="L159" s="56">
        <v>0.90526799999999996</v>
      </c>
      <c r="M159" s="56">
        <v>0.81755699999999998</v>
      </c>
      <c r="N159" s="56">
        <v>0.75041999999999998</v>
      </c>
      <c r="O159" s="56">
        <v>0.70494000000000001</v>
      </c>
      <c r="P159" s="56">
        <v>0.68111699999999997</v>
      </c>
      <c r="Q159" s="56">
        <v>0.67786800000000003</v>
      </c>
      <c r="R159" s="56">
        <v>0.69627700000000003</v>
      </c>
    </row>
    <row r="160" spans="1:18">
      <c r="A160" s="52">
        <v>348</v>
      </c>
      <c r="B160" s="56">
        <v>4.4851919999999996</v>
      </c>
      <c r="C160" s="56">
        <v>3.8105730000000002</v>
      </c>
      <c r="D160" s="56">
        <v>3.209587</v>
      </c>
      <c r="E160" s="56">
        <v>2.683319</v>
      </c>
      <c r="F160" s="56">
        <v>2.2306849999999998</v>
      </c>
      <c r="G160" s="56">
        <v>1.852768</v>
      </c>
      <c r="H160" s="56">
        <v>1.5484849999999999</v>
      </c>
      <c r="I160" s="56">
        <v>1.328665</v>
      </c>
      <c r="J160" s="56">
        <v>1.1640710000000001</v>
      </c>
      <c r="K160" s="56">
        <v>1.027631</v>
      </c>
      <c r="L160" s="56">
        <v>0.92042800000000002</v>
      </c>
      <c r="M160" s="56">
        <v>0.83055100000000004</v>
      </c>
      <c r="N160" s="56">
        <v>0.76449699999999998</v>
      </c>
      <c r="O160" s="56">
        <v>0.72009999999999996</v>
      </c>
      <c r="P160" s="56">
        <v>0.69735999999999998</v>
      </c>
      <c r="Q160" s="56">
        <v>0.69627700000000003</v>
      </c>
      <c r="R160" s="56">
        <v>0.71901700000000002</v>
      </c>
    </row>
    <row r="161" spans="1:18">
      <c r="A161" s="52">
        <v>368</v>
      </c>
      <c r="B161" s="56">
        <v>4.5707380000000004</v>
      </c>
      <c r="C161" s="56">
        <v>3.884207</v>
      </c>
      <c r="D161" s="56">
        <v>3.2723930000000001</v>
      </c>
      <c r="E161" s="56">
        <v>2.7363789999999999</v>
      </c>
      <c r="F161" s="56">
        <v>2.2750819999999998</v>
      </c>
      <c r="G161" s="56">
        <v>1.8895850000000001</v>
      </c>
      <c r="H161" s="56">
        <v>1.578805</v>
      </c>
      <c r="I161" s="56">
        <v>1.3524879999999999</v>
      </c>
      <c r="J161" s="56">
        <v>1.18248</v>
      </c>
      <c r="K161" s="56">
        <v>1.043874</v>
      </c>
      <c r="L161" s="56">
        <v>0.93558799999999998</v>
      </c>
      <c r="M161" s="56">
        <v>0.84571099999999999</v>
      </c>
      <c r="N161" s="56">
        <v>0.77857399999999999</v>
      </c>
      <c r="O161" s="56">
        <v>0.73417699999999997</v>
      </c>
      <c r="P161" s="56">
        <v>0.71252000000000004</v>
      </c>
      <c r="Q161" s="56">
        <v>0.71360299999999999</v>
      </c>
      <c r="R161" s="56">
        <v>0.73634299999999997</v>
      </c>
    </row>
    <row r="162" spans="1:18">
      <c r="A162" s="52">
        <v>388</v>
      </c>
      <c r="B162" s="56">
        <v>4.6703609999999998</v>
      </c>
      <c r="C162" s="56">
        <v>3.9686699999999999</v>
      </c>
      <c r="D162" s="56">
        <v>3.3438620000000001</v>
      </c>
      <c r="E162" s="56">
        <v>2.7959360000000002</v>
      </c>
      <c r="F162" s="56">
        <v>2.3238099999999999</v>
      </c>
      <c r="G162" s="56">
        <v>1.9285680000000001</v>
      </c>
      <c r="H162" s="56">
        <v>1.6102080000000001</v>
      </c>
      <c r="I162" s="56">
        <v>1.377394</v>
      </c>
      <c r="J162" s="56">
        <v>1.2030540000000001</v>
      </c>
      <c r="K162" s="56">
        <v>1.0611999999999999</v>
      </c>
      <c r="L162" s="56">
        <v>0.95183099999999998</v>
      </c>
      <c r="M162" s="56">
        <v>0.86087100000000005</v>
      </c>
      <c r="N162" s="56">
        <v>0.79265099999999999</v>
      </c>
      <c r="O162" s="56">
        <v>0.74825399999999997</v>
      </c>
      <c r="P162" s="56">
        <v>0.72551399999999999</v>
      </c>
      <c r="Q162" s="56">
        <v>0.72659700000000005</v>
      </c>
      <c r="R162" s="56">
        <v>0.75041999999999998</v>
      </c>
    </row>
    <row r="163" spans="1:18">
      <c r="A163" s="52">
        <v>408</v>
      </c>
      <c r="B163" s="56">
        <v>4.7851439999999998</v>
      </c>
      <c r="C163" s="56">
        <v>4.0639609999999999</v>
      </c>
      <c r="D163" s="56">
        <v>3.4229099999999999</v>
      </c>
      <c r="E163" s="56">
        <v>2.8598249999999998</v>
      </c>
      <c r="F163" s="56">
        <v>2.3747050000000001</v>
      </c>
      <c r="G163" s="56">
        <v>1.9686330000000001</v>
      </c>
      <c r="H163" s="56">
        <v>1.6416109999999999</v>
      </c>
      <c r="I163" s="56">
        <v>1.402299</v>
      </c>
      <c r="J163" s="56">
        <v>1.222545</v>
      </c>
      <c r="K163" s="56">
        <v>1.0796079999999999</v>
      </c>
      <c r="L163" s="56">
        <v>0.96915700000000005</v>
      </c>
      <c r="M163" s="56">
        <v>0.87711399999999995</v>
      </c>
      <c r="N163" s="56">
        <v>0.80781099999999995</v>
      </c>
      <c r="O163" s="56">
        <v>0.76124800000000004</v>
      </c>
      <c r="P163" s="56">
        <v>0.73850800000000005</v>
      </c>
      <c r="Q163" s="56">
        <v>0.73850800000000005</v>
      </c>
      <c r="R163" s="56">
        <v>0.76124800000000004</v>
      </c>
    </row>
    <row r="164" spans="1:18">
      <c r="A164" s="52">
        <v>428</v>
      </c>
      <c r="B164" s="56">
        <v>4.9064240000000003</v>
      </c>
      <c r="C164" s="56">
        <v>4.1657500000000001</v>
      </c>
      <c r="D164" s="56">
        <v>3.505207</v>
      </c>
      <c r="E164" s="56">
        <v>2.9269620000000001</v>
      </c>
      <c r="F164" s="56">
        <v>2.4288479999999999</v>
      </c>
      <c r="G164" s="56">
        <v>2.0108649999999999</v>
      </c>
      <c r="H164" s="56">
        <v>1.674096</v>
      </c>
      <c r="I164" s="56">
        <v>1.428288</v>
      </c>
      <c r="J164" s="56">
        <v>1.244202</v>
      </c>
      <c r="K164" s="56">
        <v>1.0991</v>
      </c>
      <c r="L164" s="56">
        <v>0.98756500000000003</v>
      </c>
      <c r="M164" s="56">
        <v>0.89335699999999996</v>
      </c>
      <c r="N164" s="56">
        <v>0.82297100000000001</v>
      </c>
      <c r="O164" s="56">
        <v>0.77424300000000001</v>
      </c>
      <c r="P164" s="56">
        <v>0.74825399999999997</v>
      </c>
      <c r="Q164" s="56">
        <v>0.74500500000000003</v>
      </c>
      <c r="R164" s="56">
        <v>0.76449699999999998</v>
      </c>
    </row>
    <row r="165" spans="1:18">
      <c r="A165" s="52">
        <v>448</v>
      </c>
      <c r="B165" s="56">
        <v>5.0212070000000004</v>
      </c>
      <c r="C165" s="56">
        <v>4.262124</v>
      </c>
      <c r="D165" s="56">
        <v>3.5864210000000001</v>
      </c>
      <c r="E165" s="56">
        <v>2.9930159999999999</v>
      </c>
      <c r="F165" s="56">
        <v>2.4819079999999998</v>
      </c>
      <c r="G165" s="56">
        <v>2.054179</v>
      </c>
      <c r="H165" s="56">
        <v>1.7087479999999999</v>
      </c>
      <c r="I165" s="56">
        <v>1.454277</v>
      </c>
      <c r="J165" s="56">
        <v>1.2658590000000001</v>
      </c>
      <c r="K165" s="56">
        <v>1.1196740000000001</v>
      </c>
      <c r="L165" s="56">
        <v>1.00814</v>
      </c>
      <c r="M165" s="56">
        <v>0.91176500000000005</v>
      </c>
      <c r="N165" s="56">
        <v>0.83704800000000001</v>
      </c>
      <c r="O165" s="56">
        <v>0.78507099999999996</v>
      </c>
      <c r="P165" s="56">
        <v>0.753668</v>
      </c>
      <c r="Q165" s="56">
        <v>0.743923</v>
      </c>
      <c r="R165" s="56">
        <v>0.75691699999999995</v>
      </c>
    </row>
    <row r="166" spans="1:18">
      <c r="A166" s="52">
        <v>468</v>
      </c>
      <c r="B166" s="56">
        <v>5.1424859999999999</v>
      </c>
      <c r="C166" s="56">
        <v>4.3639130000000002</v>
      </c>
      <c r="D166" s="56">
        <v>3.670884</v>
      </c>
      <c r="E166" s="56">
        <v>3.0612360000000001</v>
      </c>
      <c r="F166" s="56">
        <v>2.5371329999999999</v>
      </c>
      <c r="G166" s="56">
        <v>2.0974930000000001</v>
      </c>
      <c r="H166" s="56">
        <v>1.7433989999999999</v>
      </c>
      <c r="I166" s="56">
        <v>1.4824310000000001</v>
      </c>
      <c r="J166" s="56">
        <v>1.287517</v>
      </c>
      <c r="K166" s="56">
        <v>1.1413310000000001</v>
      </c>
      <c r="L166" s="56">
        <v>1.0297970000000001</v>
      </c>
      <c r="M166" s="56">
        <v>0.931257</v>
      </c>
      <c r="N166" s="56">
        <v>0.85220799999999997</v>
      </c>
      <c r="O166" s="56">
        <v>0.794817</v>
      </c>
      <c r="P166" s="56">
        <v>0.75583400000000001</v>
      </c>
      <c r="Q166" s="56">
        <v>0.73850800000000005</v>
      </c>
      <c r="R166" s="56">
        <v>0.74067400000000005</v>
      </c>
    </row>
    <row r="167" spans="1:18">
      <c r="A167" s="52">
        <v>488</v>
      </c>
      <c r="B167" s="56">
        <v>5.2843410000000004</v>
      </c>
      <c r="C167" s="56">
        <v>4.480861</v>
      </c>
      <c r="D167" s="56">
        <v>3.7650929999999998</v>
      </c>
      <c r="E167" s="56">
        <v>3.1370360000000002</v>
      </c>
      <c r="F167" s="56">
        <v>2.5966900000000002</v>
      </c>
      <c r="G167" s="56">
        <v>2.144056</v>
      </c>
      <c r="H167" s="56">
        <v>1.779134</v>
      </c>
      <c r="I167" s="56">
        <v>1.5095019999999999</v>
      </c>
      <c r="J167" s="56">
        <v>1.311339</v>
      </c>
      <c r="K167" s="56">
        <v>1.1640710000000001</v>
      </c>
      <c r="L167" s="56">
        <v>1.0525370000000001</v>
      </c>
      <c r="M167" s="56">
        <v>0.95074800000000004</v>
      </c>
      <c r="N167" s="56">
        <v>0.86736800000000003</v>
      </c>
      <c r="O167" s="56">
        <v>0.80347999999999997</v>
      </c>
      <c r="P167" s="56">
        <v>0.75800000000000001</v>
      </c>
      <c r="Q167" s="56">
        <v>0.73201099999999997</v>
      </c>
      <c r="R167" s="56">
        <v>0.72443100000000005</v>
      </c>
    </row>
    <row r="168" spans="1:18">
      <c r="A168" s="52">
        <v>508</v>
      </c>
      <c r="B168" s="56">
        <v>5.4597639999999998</v>
      </c>
      <c r="C168" s="56">
        <v>4.6227150000000004</v>
      </c>
      <c r="D168" s="56">
        <v>3.876627</v>
      </c>
      <c r="E168" s="56">
        <v>3.2236639999999999</v>
      </c>
      <c r="F168" s="56">
        <v>2.6616620000000002</v>
      </c>
      <c r="G168" s="56">
        <v>2.1927850000000002</v>
      </c>
      <c r="H168" s="56">
        <v>1.8148679999999999</v>
      </c>
      <c r="I168" s="56">
        <v>1.5376570000000001</v>
      </c>
      <c r="J168" s="56">
        <v>1.335162</v>
      </c>
      <c r="K168" s="56">
        <v>1.1868110000000001</v>
      </c>
      <c r="L168" s="56">
        <v>1.0741940000000001</v>
      </c>
      <c r="M168" s="56">
        <v>0.97023999999999999</v>
      </c>
      <c r="N168" s="56">
        <v>0.88361100000000004</v>
      </c>
      <c r="O168" s="56">
        <v>0.81430800000000003</v>
      </c>
      <c r="P168" s="56">
        <v>0.76233099999999998</v>
      </c>
      <c r="Q168" s="56">
        <v>0.72767999999999999</v>
      </c>
      <c r="R168" s="56">
        <v>0.71035400000000004</v>
      </c>
    </row>
    <row r="169" spans="1:18">
      <c r="A169" s="52">
        <v>528</v>
      </c>
      <c r="B169" s="56">
        <v>5.6839149999999998</v>
      </c>
      <c r="C169" s="56">
        <v>4.7992210000000002</v>
      </c>
      <c r="D169" s="56">
        <v>4.0130670000000004</v>
      </c>
      <c r="E169" s="56">
        <v>3.32437</v>
      </c>
      <c r="F169" s="56">
        <v>2.7352959999999999</v>
      </c>
      <c r="G169" s="56">
        <v>2.2436790000000002</v>
      </c>
      <c r="H169" s="56">
        <v>1.8506020000000001</v>
      </c>
      <c r="I169" s="56">
        <v>1.566894</v>
      </c>
      <c r="J169" s="56">
        <v>1.3600680000000001</v>
      </c>
      <c r="K169" s="56">
        <v>1.209551</v>
      </c>
      <c r="L169" s="56">
        <v>1.0958509999999999</v>
      </c>
      <c r="M169" s="56">
        <v>0.98973100000000003</v>
      </c>
      <c r="N169" s="56">
        <v>0.89985400000000004</v>
      </c>
      <c r="O169" s="56">
        <v>0.82621999999999995</v>
      </c>
      <c r="P169" s="56">
        <v>0.76991100000000001</v>
      </c>
      <c r="Q169" s="56">
        <v>0.72984499999999997</v>
      </c>
      <c r="R169" s="56">
        <v>0.70602299999999996</v>
      </c>
    </row>
    <row r="170" spans="1:18">
      <c r="A170" s="52">
        <v>548</v>
      </c>
      <c r="B170" s="56">
        <v>5.9697889999999996</v>
      </c>
      <c r="C170" s="56">
        <v>5.0212070000000004</v>
      </c>
      <c r="D170" s="56">
        <v>4.178744</v>
      </c>
      <c r="E170" s="56">
        <v>3.4445670000000002</v>
      </c>
      <c r="F170" s="56">
        <v>2.817593</v>
      </c>
      <c r="G170" s="56">
        <v>2.298905</v>
      </c>
      <c r="H170" s="56">
        <v>1.886336</v>
      </c>
      <c r="I170" s="56">
        <v>1.595048</v>
      </c>
      <c r="J170" s="56">
        <v>1.3849739999999999</v>
      </c>
      <c r="K170" s="56">
        <v>1.232291</v>
      </c>
      <c r="L170" s="56">
        <v>1.116425</v>
      </c>
      <c r="M170" s="56">
        <v>1.00814</v>
      </c>
      <c r="N170" s="56">
        <v>0.91609700000000005</v>
      </c>
      <c r="O170" s="56">
        <v>0.84138000000000002</v>
      </c>
      <c r="P170" s="56">
        <v>0.78290499999999996</v>
      </c>
      <c r="Q170" s="56">
        <v>0.741757</v>
      </c>
      <c r="R170" s="56">
        <v>0.71685100000000002</v>
      </c>
    </row>
    <row r="171" spans="1:18">
      <c r="A171" s="52">
        <v>568</v>
      </c>
      <c r="B171" s="56">
        <v>6.3206350000000002</v>
      </c>
      <c r="C171" s="56">
        <v>5.2897550000000004</v>
      </c>
      <c r="D171" s="56">
        <v>4.3769070000000001</v>
      </c>
      <c r="E171" s="56">
        <v>3.5842559999999999</v>
      </c>
      <c r="F171" s="56">
        <v>2.9107189999999998</v>
      </c>
      <c r="G171" s="56">
        <v>2.3573789999999999</v>
      </c>
      <c r="H171" s="56">
        <v>1.9220710000000001</v>
      </c>
      <c r="I171" s="56">
        <v>1.6221190000000001</v>
      </c>
      <c r="J171" s="56">
        <v>1.410962</v>
      </c>
      <c r="K171" s="56">
        <v>1.255031</v>
      </c>
      <c r="L171" s="56">
        <v>1.1359170000000001</v>
      </c>
      <c r="M171" s="56">
        <v>1.0254650000000001</v>
      </c>
      <c r="N171" s="56">
        <v>0.93342199999999997</v>
      </c>
      <c r="O171" s="56">
        <v>0.85870500000000005</v>
      </c>
      <c r="P171" s="56">
        <v>0.80239700000000003</v>
      </c>
      <c r="Q171" s="56">
        <v>0.76341400000000004</v>
      </c>
      <c r="R171" s="56">
        <v>0.74283999999999994</v>
      </c>
    </row>
    <row r="172" spans="1:18">
      <c r="A172" s="52">
        <v>588</v>
      </c>
      <c r="B172" s="56">
        <v>6.7202089999999997</v>
      </c>
      <c r="C172" s="56">
        <v>5.5929549999999999</v>
      </c>
      <c r="D172" s="56">
        <v>4.5988920000000002</v>
      </c>
      <c r="E172" s="56">
        <v>3.7391040000000002</v>
      </c>
      <c r="F172" s="56">
        <v>3.0114239999999999</v>
      </c>
      <c r="G172" s="56">
        <v>2.4180190000000001</v>
      </c>
      <c r="H172" s="56">
        <v>1.958888</v>
      </c>
      <c r="I172" s="56">
        <v>1.650274</v>
      </c>
      <c r="J172" s="56">
        <v>1.438034</v>
      </c>
      <c r="K172" s="56">
        <v>1.276688</v>
      </c>
      <c r="L172" s="56">
        <v>1.155408</v>
      </c>
      <c r="M172" s="56">
        <v>1.042791</v>
      </c>
      <c r="N172" s="56">
        <v>0.95074800000000004</v>
      </c>
      <c r="O172" s="56">
        <v>0.87711399999999995</v>
      </c>
      <c r="P172" s="56">
        <v>0.82513700000000001</v>
      </c>
      <c r="Q172" s="56">
        <v>0.79156800000000005</v>
      </c>
      <c r="R172" s="56">
        <v>0.77749100000000004</v>
      </c>
    </row>
    <row r="173" spans="1:18">
      <c r="A173" s="52">
        <v>608</v>
      </c>
      <c r="B173" s="56">
        <v>7.1652630000000004</v>
      </c>
      <c r="C173" s="56">
        <v>5.9297230000000001</v>
      </c>
      <c r="D173" s="56">
        <v>4.8436180000000002</v>
      </c>
      <c r="E173" s="56">
        <v>3.9069470000000002</v>
      </c>
      <c r="F173" s="56">
        <v>3.1207929999999999</v>
      </c>
      <c r="G173" s="56">
        <v>2.48299</v>
      </c>
      <c r="H173" s="56">
        <v>1.9946219999999999</v>
      </c>
      <c r="I173" s="56">
        <v>1.678428</v>
      </c>
      <c r="J173" s="56">
        <v>1.466188</v>
      </c>
      <c r="K173" s="56">
        <v>1.299428</v>
      </c>
      <c r="L173" s="56">
        <v>1.1738170000000001</v>
      </c>
      <c r="M173" s="56">
        <v>1.060117</v>
      </c>
      <c r="N173" s="56">
        <v>0.96807399999999999</v>
      </c>
      <c r="O173" s="56">
        <v>0.89877099999999999</v>
      </c>
      <c r="P173" s="56">
        <v>0.85112500000000002</v>
      </c>
      <c r="Q173" s="56">
        <v>0.82513700000000001</v>
      </c>
      <c r="R173" s="56">
        <v>0.82188799999999995</v>
      </c>
    </row>
    <row r="174" spans="1:18">
      <c r="A174" s="52">
        <v>628</v>
      </c>
      <c r="B174" s="56">
        <v>7.6579629999999996</v>
      </c>
      <c r="C174" s="56">
        <v>6.3011429999999997</v>
      </c>
      <c r="D174" s="56">
        <v>5.1121670000000003</v>
      </c>
      <c r="E174" s="56">
        <v>4.0910330000000004</v>
      </c>
      <c r="F174" s="56">
        <v>3.236659</v>
      </c>
      <c r="G174" s="56">
        <v>2.550128</v>
      </c>
      <c r="H174" s="56">
        <v>2.0303559999999998</v>
      </c>
      <c r="I174" s="56">
        <v>1.706582</v>
      </c>
      <c r="J174" s="56">
        <v>1.495425</v>
      </c>
      <c r="K174" s="56">
        <v>1.322168</v>
      </c>
      <c r="L174" s="56">
        <v>1.1911419999999999</v>
      </c>
      <c r="M174" s="56">
        <v>1.07636</v>
      </c>
      <c r="N174" s="56">
        <v>0.98648199999999997</v>
      </c>
      <c r="O174" s="56">
        <v>0.92042800000000002</v>
      </c>
      <c r="P174" s="56">
        <v>0.88036300000000001</v>
      </c>
      <c r="Q174" s="56">
        <v>0.86412</v>
      </c>
      <c r="R174" s="56">
        <v>0.873865</v>
      </c>
    </row>
    <row r="175" spans="1:18">
      <c r="A175" s="52">
        <v>648</v>
      </c>
      <c r="B175" s="56">
        <v>8.1972249999999995</v>
      </c>
      <c r="C175" s="56">
        <v>6.7061320000000002</v>
      </c>
      <c r="D175" s="56">
        <v>5.4034550000000001</v>
      </c>
      <c r="E175" s="56">
        <v>4.2881130000000001</v>
      </c>
      <c r="F175" s="56">
        <v>3.3601040000000002</v>
      </c>
      <c r="G175" s="56">
        <v>2.6194299999999999</v>
      </c>
      <c r="H175" s="56">
        <v>2.0671729999999999</v>
      </c>
      <c r="I175" s="56">
        <v>1.7347360000000001</v>
      </c>
      <c r="J175" s="56">
        <v>1.524662</v>
      </c>
      <c r="K175" s="56">
        <v>1.344908</v>
      </c>
      <c r="L175" s="56">
        <v>1.2084680000000001</v>
      </c>
      <c r="M175" s="56">
        <v>1.0926020000000001</v>
      </c>
      <c r="N175" s="56">
        <v>1.004891</v>
      </c>
      <c r="O175" s="56">
        <v>0.94533400000000001</v>
      </c>
      <c r="P175" s="56">
        <v>0.91393100000000005</v>
      </c>
      <c r="Q175" s="56">
        <v>0.90959999999999996</v>
      </c>
      <c r="R175" s="56">
        <v>0.93450500000000003</v>
      </c>
    </row>
    <row r="176" spans="1:18">
      <c r="A176" s="52">
        <v>668</v>
      </c>
      <c r="B176" s="56">
        <v>8.7830510000000004</v>
      </c>
      <c r="C176" s="56">
        <v>7.1457709999999999</v>
      </c>
      <c r="D176" s="56">
        <v>5.718566</v>
      </c>
      <c r="E176" s="56">
        <v>4.5003520000000004</v>
      </c>
      <c r="F176" s="56">
        <v>3.4911300000000001</v>
      </c>
      <c r="G176" s="56">
        <v>2.6930649999999998</v>
      </c>
      <c r="H176" s="56">
        <v>2.1039910000000002</v>
      </c>
      <c r="I176" s="56">
        <v>1.762891</v>
      </c>
      <c r="J176" s="56">
        <v>1.5549820000000001</v>
      </c>
      <c r="K176" s="56">
        <v>1.367648</v>
      </c>
      <c r="L176" s="56">
        <v>1.2247110000000001</v>
      </c>
      <c r="M176" s="56">
        <v>1.1088450000000001</v>
      </c>
      <c r="N176" s="56">
        <v>1.0233000000000001</v>
      </c>
      <c r="O176" s="56">
        <v>0.97132200000000002</v>
      </c>
      <c r="P176" s="56">
        <v>0.94966499999999998</v>
      </c>
      <c r="Q176" s="56">
        <v>0.96049399999999996</v>
      </c>
      <c r="R176" s="56">
        <v>1.003808</v>
      </c>
    </row>
    <row r="177" spans="1:18">
      <c r="A177" s="52">
        <v>688</v>
      </c>
      <c r="B177" s="56">
        <v>9.4165220000000005</v>
      </c>
      <c r="C177" s="56">
        <v>7.6189799999999996</v>
      </c>
      <c r="D177" s="56">
        <v>6.0564179999999999</v>
      </c>
      <c r="E177" s="56">
        <v>4.7266700000000004</v>
      </c>
      <c r="F177" s="56">
        <v>3.6308189999999998</v>
      </c>
      <c r="G177" s="56">
        <v>2.7688649999999999</v>
      </c>
      <c r="H177" s="56">
        <v>2.1408079999999998</v>
      </c>
      <c r="I177" s="56">
        <v>1.791045</v>
      </c>
      <c r="J177" s="56">
        <v>1.585302</v>
      </c>
      <c r="K177" s="56">
        <v>1.3914709999999999</v>
      </c>
      <c r="L177" s="56">
        <v>1.2420370000000001</v>
      </c>
      <c r="M177" s="56">
        <v>1.1240049999999999</v>
      </c>
      <c r="N177" s="56">
        <v>1.042791</v>
      </c>
      <c r="O177" s="56">
        <v>0.998394</v>
      </c>
      <c r="P177" s="56">
        <v>0.98973100000000003</v>
      </c>
      <c r="Q177" s="56">
        <v>1.0178849999999999</v>
      </c>
      <c r="R177" s="56">
        <v>1.081774</v>
      </c>
    </row>
    <row r="178" spans="1:18">
      <c r="A178" s="52">
        <v>708</v>
      </c>
      <c r="B178" s="56">
        <v>10.096556</v>
      </c>
      <c r="C178" s="56">
        <v>8.1268399999999996</v>
      </c>
      <c r="D178" s="56">
        <v>6.4170090000000002</v>
      </c>
      <c r="E178" s="56">
        <v>4.9670639999999997</v>
      </c>
      <c r="F178" s="56">
        <v>3.7770039999999998</v>
      </c>
      <c r="G178" s="56">
        <v>2.8468300000000002</v>
      </c>
      <c r="H178" s="56">
        <v>2.1776249999999999</v>
      </c>
      <c r="I178" s="56">
        <v>1.819199</v>
      </c>
      <c r="J178" s="56">
        <v>1.6167050000000001</v>
      </c>
      <c r="K178" s="56">
        <v>1.4142110000000001</v>
      </c>
      <c r="L178" s="56">
        <v>1.2571969999999999</v>
      </c>
      <c r="M178" s="56">
        <v>1.139165</v>
      </c>
      <c r="N178" s="56">
        <v>1.0622819999999999</v>
      </c>
      <c r="O178" s="56">
        <v>1.027631</v>
      </c>
      <c r="P178" s="56">
        <v>1.033045</v>
      </c>
      <c r="Q178" s="56">
        <v>1.0806910000000001</v>
      </c>
      <c r="R178" s="56">
        <v>1.1684019999999999</v>
      </c>
    </row>
    <row r="179" spans="1:18">
      <c r="A179" s="52">
        <v>728</v>
      </c>
      <c r="B179" s="56">
        <v>10.824236000000001</v>
      </c>
      <c r="C179" s="56">
        <v>8.6682679999999994</v>
      </c>
      <c r="D179" s="56">
        <v>6.8014229999999998</v>
      </c>
      <c r="E179" s="56">
        <v>5.2226179999999998</v>
      </c>
      <c r="F179" s="56">
        <v>3.9318529999999998</v>
      </c>
      <c r="G179" s="56">
        <v>2.9291269999999998</v>
      </c>
      <c r="H179" s="56">
        <v>2.214442</v>
      </c>
      <c r="I179" s="56">
        <v>1.848436</v>
      </c>
      <c r="J179" s="56">
        <v>1.6491910000000001</v>
      </c>
      <c r="K179" s="56">
        <v>1.438034</v>
      </c>
      <c r="L179" s="56">
        <v>1.272357</v>
      </c>
      <c r="M179" s="56">
        <v>1.154325</v>
      </c>
      <c r="N179" s="56">
        <v>1.082857</v>
      </c>
      <c r="O179" s="56">
        <v>1.0579510000000001</v>
      </c>
      <c r="P179" s="56">
        <v>1.0796079999999999</v>
      </c>
      <c r="Q179" s="56">
        <v>1.148911</v>
      </c>
      <c r="R179" s="56">
        <v>1.264777</v>
      </c>
    </row>
    <row r="180" spans="1:18">
      <c r="A180" s="52">
        <v>748</v>
      </c>
      <c r="B180" s="56">
        <v>11.597395000000001</v>
      </c>
      <c r="C180" s="56">
        <v>9.2443480000000005</v>
      </c>
      <c r="D180" s="56">
        <v>7.208577</v>
      </c>
      <c r="E180" s="56">
        <v>5.4922490000000002</v>
      </c>
      <c r="F180" s="56">
        <v>4.0931980000000001</v>
      </c>
      <c r="G180" s="56">
        <v>3.0135900000000002</v>
      </c>
      <c r="H180" s="56">
        <v>2.2512590000000001</v>
      </c>
      <c r="I180" s="56">
        <v>1.8765909999999999</v>
      </c>
      <c r="J180" s="56">
        <v>1.6827589999999999</v>
      </c>
      <c r="K180" s="56">
        <v>1.460774</v>
      </c>
      <c r="L180" s="56">
        <v>1.287517</v>
      </c>
      <c r="M180" s="56">
        <v>1.1684019999999999</v>
      </c>
      <c r="N180" s="56">
        <v>1.1034310000000001</v>
      </c>
      <c r="O180" s="56">
        <v>1.0904370000000001</v>
      </c>
      <c r="P180" s="56">
        <v>1.1305019999999999</v>
      </c>
      <c r="Q180" s="56">
        <v>1.222545</v>
      </c>
      <c r="R180" s="56">
        <v>1.3687309999999999</v>
      </c>
    </row>
    <row r="181" spans="1:18">
      <c r="A181" s="52">
        <v>768</v>
      </c>
      <c r="B181" s="56">
        <v>12.418201</v>
      </c>
      <c r="C181" s="56">
        <v>9.8539960000000004</v>
      </c>
      <c r="D181" s="56">
        <v>7.6395540000000004</v>
      </c>
      <c r="E181" s="56">
        <v>5.7759580000000001</v>
      </c>
      <c r="F181" s="56">
        <v>4.2632070000000004</v>
      </c>
      <c r="G181" s="56">
        <v>3.1002190000000001</v>
      </c>
      <c r="H181" s="56">
        <v>2.2891590000000002</v>
      </c>
      <c r="I181" s="56">
        <v>1.9058280000000001</v>
      </c>
      <c r="J181" s="56">
        <v>1.7163280000000001</v>
      </c>
      <c r="K181" s="56">
        <v>1.4845969999999999</v>
      </c>
      <c r="L181" s="56">
        <v>1.3015939999999999</v>
      </c>
      <c r="M181" s="56">
        <v>1.183562</v>
      </c>
      <c r="N181" s="56">
        <v>1.1240049999999999</v>
      </c>
      <c r="O181" s="56">
        <v>1.1240049999999999</v>
      </c>
      <c r="P181" s="56">
        <v>1.183562</v>
      </c>
      <c r="Q181" s="56">
        <v>1.3026770000000001</v>
      </c>
      <c r="R181" s="56">
        <v>1.4813480000000001</v>
      </c>
    </row>
  </sheetData>
  <mergeCells count="1">
    <mergeCell ref="L2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C28"/>
  <sheetViews>
    <sheetView workbookViewId="0">
      <selection activeCell="B5" sqref="B5"/>
    </sheetView>
  </sheetViews>
  <sheetFormatPr defaultRowHeight="15"/>
  <cols>
    <col min="1" max="1" width="11.85546875" style="14" customWidth="1"/>
    <col min="2" max="2" width="10.85546875" style="14" customWidth="1"/>
    <col min="3" max="3" width="34.140625" style="14" customWidth="1"/>
    <col min="4" max="16384" width="9.140625" style="14"/>
  </cols>
  <sheetData>
    <row r="2" spans="1:3">
      <c r="A2" s="20" t="s">
        <v>14</v>
      </c>
    </row>
    <row r="3" spans="1:3">
      <c r="A3" s="19" t="s">
        <v>16</v>
      </c>
      <c r="B3" s="20" t="s">
        <v>15</v>
      </c>
      <c r="C3" s="20" t="s">
        <v>17</v>
      </c>
    </row>
    <row r="4" spans="1:3">
      <c r="A4" s="21">
        <v>41183</v>
      </c>
      <c r="B4" s="22">
        <v>1</v>
      </c>
      <c r="C4" s="14" t="s">
        <v>18</v>
      </c>
    </row>
    <row r="5" spans="1:3">
      <c r="A5" s="21"/>
      <c r="B5" s="22"/>
    </row>
    <row r="6" spans="1:3">
      <c r="A6" s="21"/>
      <c r="B6" s="22"/>
    </row>
    <row r="7" spans="1:3">
      <c r="A7" s="21"/>
      <c r="B7" s="22"/>
    </row>
    <row r="8" spans="1:3">
      <c r="A8" s="21"/>
      <c r="B8" s="22"/>
    </row>
    <row r="9" spans="1:3">
      <c r="A9" s="21"/>
      <c r="B9" s="22"/>
    </row>
    <row r="10" spans="1:3">
      <c r="A10" s="21"/>
      <c r="B10" s="22"/>
    </row>
    <row r="11" spans="1:3">
      <c r="A11" s="21"/>
      <c r="B11" s="22"/>
    </row>
    <row r="12" spans="1:3">
      <c r="A12" s="21"/>
      <c r="B12" s="22"/>
    </row>
    <row r="13" spans="1:3">
      <c r="A13" s="21"/>
      <c r="B13" s="22"/>
    </row>
    <row r="14" spans="1:3">
      <c r="A14" s="21"/>
      <c r="B14" s="22"/>
    </row>
    <row r="15" spans="1:3">
      <c r="A15" s="21"/>
      <c r="B15" s="22"/>
    </row>
    <row r="16" spans="1:3">
      <c r="A16" s="21"/>
      <c r="B16" s="22"/>
    </row>
    <row r="17" spans="1:2">
      <c r="A17" s="21"/>
      <c r="B17" s="22"/>
    </row>
    <row r="18" spans="1:2">
      <c r="A18" s="21"/>
      <c r="B18" s="22"/>
    </row>
    <row r="19" spans="1:2">
      <c r="A19" s="21"/>
      <c r="B19" s="22"/>
    </row>
    <row r="20" spans="1:2">
      <c r="A20" s="21"/>
      <c r="B20" s="22"/>
    </row>
    <row r="21" spans="1:2">
      <c r="A21" s="21"/>
      <c r="B21" s="22"/>
    </row>
    <row r="22" spans="1:2">
      <c r="A22" s="21"/>
      <c r="B22" s="22"/>
    </row>
    <row r="23" spans="1:2">
      <c r="A23" s="21"/>
      <c r="B23" s="22"/>
    </row>
    <row r="24" spans="1:2">
      <c r="A24" s="21"/>
      <c r="B24" s="22"/>
    </row>
    <row r="25" spans="1:2">
      <c r="A25" s="21"/>
      <c r="B25" s="22"/>
    </row>
    <row r="26" spans="1:2">
      <c r="B26" s="22"/>
    </row>
    <row r="27" spans="1:2">
      <c r="B27" s="22"/>
    </row>
    <row r="28" spans="1:2">
      <c r="B28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Intro</vt:lpstr>
      <vt:lpstr>Terms &amp; Contact Info</vt:lpstr>
      <vt:lpstr>LS1 - LS6 - LS2</vt:lpstr>
      <vt:lpstr>LS3</vt:lpstr>
      <vt:lpstr>LS7</vt:lpstr>
      <vt:lpstr>E40</vt:lpstr>
      <vt:lpstr>E67</vt:lpstr>
      <vt:lpstr>rev_Notes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Atlas</cp:lastModifiedBy>
  <dcterms:created xsi:type="dcterms:W3CDTF">2012-09-12T02:50:34Z</dcterms:created>
  <dcterms:modified xsi:type="dcterms:W3CDTF">2013-05-28T19:10:44Z</dcterms:modified>
</cp:coreProperties>
</file>