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econd Test" sheetId="4" r:id="rId1"/>
    <sheet name="First Test" sheetId="1" r:id="rId2"/>
  </sheets>
  <calcPr calcId="124519"/>
</workbook>
</file>

<file path=xl/calcChain.xml><?xml version="1.0" encoding="utf-8"?>
<calcChain xmlns="http://schemas.openxmlformats.org/spreadsheetml/2006/main">
  <c r="J32" i="4"/>
  <c r="J33"/>
  <c r="J34"/>
  <c r="J26"/>
  <c r="J27"/>
  <c r="J36" s="1"/>
  <c r="B23"/>
  <c r="B32" s="1"/>
  <c r="B24"/>
  <c r="B33" s="1"/>
  <c r="B25"/>
  <c r="B34" s="1"/>
  <c r="F32"/>
  <c r="F24"/>
  <c r="F33" s="1"/>
  <c r="F25"/>
  <c r="F34" s="1"/>
  <c r="F26"/>
  <c r="K32"/>
  <c r="K33"/>
  <c r="J35"/>
  <c r="F35"/>
  <c r="G32"/>
  <c r="D26"/>
  <c r="D35" s="1"/>
  <c r="B26"/>
  <c r="B35" s="1"/>
  <c r="K25"/>
  <c r="K34" s="1"/>
  <c r="L24"/>
  <c r="L33" s="1"/>
  <c r="H23"/>
  <c r="H32" s="1"/>
  <c r="C23"/>
  <c r="C32" s="1"/>
  <c r="L18"/>
  <c r="L27" s="1"/>
  <c r="L36" s="1"/>
  <c r="K18"/>
  <c r="K27" s="1"/>
  <c r="K36" s="1"/>
  <c r="J18"/>
  <c r="H18"/>
  <c r="H27" s="1"/>
  <c r="H36" s="1"/>
  <c r="G18"/>
  <c r="G27" s="1"/>
  <c r="G36" s="1"/>
  <c r="F18"/>
  <c r="F27" s="1"/>
  <c r="F36" s="1"/>
  <c r="D18"/>
  <c r="D27" s="1"/>
  <c r="D36" s="1"/>
  <c r="C18"/>
  <c r="C27" s="1"/>
  <c r="C36" s="1"/>
  <c r="B18"/>
  <c r="B27" s="1"/>
  <c r="B36" s="1"/>
  <c r="L17"/>
  <c r="L26" s="1"/>
  <c r="L35" s="1"/>
  <c r="K17"/>
  <c r="K26" s="1"/>
  <c r="K35" s="1"/>
  <c r="J17"/>
  <c r="H17"/>
  <c r="H26" s="1"/>
  <c r="H35" s="1"/>
  <c r="G17"/>
  <c r="G26" s="1"/>
  <c r="G35" s="1"/>
  <c r="F17"/>
  <c r="D17"/>
  <c r="C17"/>
  <c r="C26" s="1"/>
  <c r="C35" s="1"/>
  <c r="B17"/>
  <c r="L16"/>
  <c r="L25" s="1"/>
  <c r="L34" s="1"/>
  <c r="K16"/>
  <c r="J16"/>
  <c r="H16"/>
  <c r="H25" s="1"/>
  <c r="H34" s="1"/>
  <c r="G16"/>
  <c r="G25" s="1"/>
  <c r="G34" s="1"/>
  <c r="F16"/>
  <c r="D16"/>
  <c r="D25" s="1"/>
  <c r="D34" s="1"/>
  <c r="C16"/>
  <c r="C25" s="1"/>
  <c r="C34" s="1"/>
  <c r="B16"/>
  <c r="L15"/>
  <c r="K15"/>
  <c r="J15"/>
  <c r="H15"/>
  <c r="H24" s="1"/>
  <c r="H33" s="1"/>
  <c r="G15"/>
  <c r="G24" s="1"/>
  <c r="G33" s="1"/>
  <c r="F15"/>
  <c r="D15"/>
  <c r="D24" s="1"/>
  <c r="D33" s="1"/>
  <c r="C15"/>
  <c r="C24" s="1"/>
  <c r="C33" s="1"/>
  <c r="B15"/>
  <c r="L14"/>
  <c r="L23" s="1"/>
  <c r="L32" s="1"/>
  <c r="K14"/>
  <c r="J14"/>
  <c r="H14"/>
  <c r="G14"/>
  <c r="F14"/>
  <c r="D14"/>
  <c r="D23" s="1"/>
  <c r="D32" s="1"/>
  <c r="C14"/>
  <c r="B14"/>
  <c r="F32" i="1" l="1"/>
  <c r="G32"/>
  <c r="J32"/>
  <c r="K32"/>
  <c r="F33"/>
  <c r="H33"/>
  <c r="J33"/>
  <c r="K33"/>
  <c r="F34"/>
  <c r="J34"/>
  <c r="F35"/>
  <c r="J35"/>
  <c r="G36"/>
  <c r="J36"/>
  <c r="B33"/>
  <c r="B34"/>
  <c r="B32"/>
  <c r="L26"/>
  <c r="L35" s="1"/>
  <c r="D23"/>
  <c r="D32" s="1"/>
  <c r="D27"/>
  <c r="D36" s="1"/>
  <c r="K14"/>
  <c r="L14"/>
  <c r="L23" s="1"/>
  <c r="L32" s="1"/>
  <c r="K15"/>
  <c r="L15"/>
  <c r="L24" s="1"/>
  <c r="L33" s="1"/>
  <c r="K16"/>
  <c r="K25" s="1"/>
  <c r="K34" s="1"/>
  <c r="L16"/>
  <c r="L25" s="1"/>
  <c r="L34" s="1"/>
  <c r="K17"/>
  <c r="K26" s="1"/>
  <c r="K35" s="1"/>
  <c r="L17"/>
  <c r="K18"/>
  <c r="K27" s="1"/>
  <c r="K36" s="1"/>
  <c r="L18"/>
  <c r="L27" s="1"/>
  <c r="L36" s="1"/>
  <c r="J15"/>
  <c r="J16"/>
  <c r="J17"/>
  <c r="J18"/>
  <c r="J14"/>
  <c r="G14"/>
  <c r="H14"/>
  <c r="H23" s="1"/>
  <c r="H32" s="1"/>
  <c r="G15"/>
  <c r="G24" s="1"/>
  <c r="G33" s="1"/>
  <c r="H15"/>
  <c r="H24" s="1"/>
  <c r="G16"/>
  <c r="G25" s="1"/>
  <c r="G34" s="1"/>
  <c r="H16"/>
  <c r="H25" s="1"/>
  <c r="H34" s="1"/>
  <c r="G17"/>
  <c r="G26" s="1"/>
  <c r="G35" s="1"/>
  <c r="H17"/>
  <c r="H26" s="1"/>
  <c r="H35" s="1"/>
  <c r="G18"/>
  <c r="G27" s="1"/>
  <c r="H18"/>
  <c r="H27" s="1"/>
  <c r="H36" s="1"/>
  <c r="F15"/>
  <c r="F16"/>
  <c r="F17"/>
  <c r="F18"/>
  <c r="F27" s="1"/>
  <c r="F36" s="1"/>
  <c r="F14"/>
  <c r="B14"/>
  <c r="B15"/>
  <c r="B16"/>
  <c r="C14"/>
  <c r="C23" s="1"/>
  <c r="C32" s="1"/>
  <c r="D14"/>
  <c r="C15"/>
  <c r="C24" s="1"/>
  <c r="C33" s="1"/>
  <c r="D15"/>
  <c r="D24" s="1"/>
  <c r="D33" s="1"/>
  <c r="C16"/>
  <c r="C25" s="1"/>
  <c r="C34" s="1"/>
  <c r="D16"/>
  <c r="D25" s="1"/>
  <c r="D34" s="1"/>
  <c r="C17"/>
  <c r="C26" s="1"/>
  <c r="C35" s="1"/>
  <c r="D17"/>
  <c r="D26" s="1"/>
  <c r="D35" s="1"/>
  <c r="C18"/>
  <c r="C27" s="1"/>
  <c r="C36" s="1"/>
  <c r="D18"/>
  <c r="B17"/>
  <c r="B26" s="1"/>
  <c r="B35" s="1"/>
  <c r="B18"/>
  <c r="B27" s="1"/>
  <c r="B36" s="1"/>
</calcChain>
</file>

<file path=xl/sharedStrings.xml><?xml version="1.0" encoding="utf-8"?>
<sst xmlns="http://schemas.openxmlformats.org/spreadsheetml/2006/main" count="51" uniqueCount="12">
  <si>
    <t>Intake PSI</t>
  </si>
  <si>
    <t>1x14</t>
  </si>
  <si>
    <t>2x14</t>
  </si>
  <si>
    <t>3x14</t>
  </si>
  <si>
    <t>Nozzle Rating Pressure (PSI)</t>
  </si>
  <si>
    <t>Single Nozzle Rating (GPH)</t>
  </si>
  <si>
    <t>Corrected Flow (GPH)</t>
  </si>
  <si>
    <t>Corrected Pressure Across Nozzle (PSI)</t>
  </si>
  <si>
    <t>Meth Density (lb/gal)</t>
  </si>
  <si>
    <t>Corrected Flow (lb/hr)</t>
  </si>
  <si>
    <t>Measured Nozzle Pressure (PSI)</t>
  </si>
  <si>
    <t>Measured Pump Voltage (V)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</si>
</sst>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Nozzle Corrected</a:t>
            </a:r>
            <a:r>
              <a:rPr lang="en-US" baseline="0"/>
              <a:t> Flow Gal/hr, </a:t>
            </a:r>
            <a:r>
              <a:rPr lang="en-US"/>
              <a:t>Meth Controller = 4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1x14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Test'!$C$23:$C$27</c:f>
              <c:numCache>
                <c:formatCode>0.0</c:formatCode>
                <c:ptCount val="5"/>
                <c:pt idx="0">
                  <c:v>9.3914855054991175</c:v>
                </c:pt>
                <c:pt idx="1">
                  <c:v>12.124355652982141</c:v>
                </c:pt>
                <c:pt idx="2">
                  <c:v>14.345731072343439</c:v>
                </c:pt>
                <c:pt idx="3">
                  <c:v>15.652475842498529</c:v>
                </c:pt>
                <c:pt idx="4">
                  <c:v>16.858232410309213</c:v>
                </c:pt>
              </c:numCache>
            </c:numRef>
          </c:yVal>
          <c:smooth val="1"/>
        </c:ser>
        <c:ser>
          <c:idx val="1"/>
          <c:order val="1"/>
          <c:tx>
            <c:v>2x14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Test'!$G$23:$G$27</c:f>
              <c:numCache>
                <c:formatCode>0.0</c:formatCode>
                <c:ptCount val="5"/>
                <c:pt idx="0">
                  <c:v>0</c:v>
                </c:pt>
                <c:pt idx="1">
                  <c:v>16.565023392678924</c:v>
                </c:pt>
                <c:pt idx="2">
                  <c:v>20.765355763867856</c:v>
                </c:pt>
                <c:pt idx="3">
                  <c:v>25.043961347997644</c:v>
                </c:pt>
                <c:pt idx="4">
                  <c:v>28</c:v>
                </c:pt>
              </c:numCache>
            </c:numRef>
          </c:yVal>
          <c:smooth val="1"/>
        </c:ser>
        <c:ser>
          <c:idx val="2"/>
          <c:order val="2"/>
          <c:tx>
            <c:v>3x14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Test'!$K$23:$K$27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13.281566172707192</c:v>
                </c:pt>
                <c:pt idx="3">
                  <c:v>21</c:v>
                </c:pt>
                <c:pt idx="4">
                  <c:v>23.004347415216976</c:v>
                </c:pt>
              </c:numCache>
            </c:numRef>
          </c:yVal>
          <c:smooth val="1"/>
        </c:ser>
        <c:axId val="83842944"/>
        <c:axId val="83849600"/>
      </c:scatterChart>
      <c:valAx>
        <c:axId val="83842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Intake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83849600"/>
        <c:crosses val="autoZero"/>
        <c:crossBetween val="midCat"/>
      </c:valAx>
      <c:valAx>
        <c:axId val="83849600"/>
        <c:scaling>
          <c:orientation val="minMax"/>
          <c:max val="3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Flow (GPH)</a:t>
                </a:r>
              </a:p>
            </c:rich>
          </c:tx>
          <c:layout/>
        </c:title>
        <c:numFmt formatCode="0" sourceLinked="0"/>
        <c:majorTickMark val="none"/>
        <c:tickLblPos val="nextTo"/>
        <c:crossAx val="83842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6295093972563721"/>
          <c:y val="0.17893545186046383"/>
          <c:w val="9.0236781229037583E-2"/>
          <c:h val="0.16181577973894193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</c:sp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Nozzle Corrected</a:t>
            </a:r>
            <a:r>
              <a:rPr lang="en-US" baseline="0"/>
              <a:t> Flow lb/hr, </a:t>
            </a:r>
            <a:r>
              <a:rPr lang="en-US"/>
              <a:t>Meth</a:t>
            </a:r>
            <a:r>
              <a:rPr lang="en-US" baseline="0"/>
              <a:t> </a:t>
            </a:r>
            <a:r>
              <a:rPr lang="en-US"/>
              <a:t>Controller = 8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1x14</c:v>
          </c:tx>
          <c:xVal>
            <c:numRef>
              <c:f>'Second Test'!$A$32:$A$36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Test'!$D$32:$D$36</c:f>
              <c:numCache>
                <c:formatCode>0.0</c:formatCode>
                <c:ptCount val="5"/>
                <c:pt idx="0">
                  <c:v>74.584430164974791</c:v>
                </c:pt>
                <c:pt idx="1">
                  <c:v>111.39751394408225</c:v>
                </c:pt>
                <c:pt idx="2">
                  <c:v>125.82801976454209</c:v>
                </c:pt>
                <c:pt idx="3">
                  <c:v>124.11599414357524</c:v>
                </c:pt>
                <c:pt idx="4">
                  <c:v>122.38002061868596</c:v>
                </c:pt>
              </c:numCache>
            </c:numRef>
          </c:yVal>
          <c:smooth val="1"/>
        </c:ser>
        <c:ser>
          <c:idx val="1"/>
          <c:order val="1"/>
          <c:tx>
            <c:v>2x14</c:v>
          </c:tx>
          <c:xVal>
            <c:numRef>
              <c:f>'Second Test'!$A$32:$A$36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Test'!$H$32:$H$36</c:f>
              <c:numCache>
                <c:formatCode>0.0</c:formatCode>
                <c:ptCount val="5"/>
                <c:pt idx="0">
                  <c:v>143.31680525906233</c:v>
                </c:pt>
                <c:pt idx="1">
                  <c:v>180.3363585829768</c:v>
                </c:pt>
                <c:pt idx="2">
                  <c:v>214.9752078885935</c:v>
                </c:pt>
                <c:pt idx="3">
                  <c:v>210.95662536235264</c:v>
                </c:pt>
                <c:pt idx="4">
                  <c:v>206.85999023929205</c:v>
                </c:pt>
              </c:numCache>
            </c:numRef>
          </c:yVal>
          <c:smooth val="1"/>
        </c:ser>
        <c:ser>
          <c:idx val="2"/>
          <c:order val="2"/>
          <c:tx>
            <c:v>3x14</c:v>
          </c:tx>
          <c:xVal>
            <c:numRef>
              <c:f>'Second Test'!$A$32:$A$36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Test'!$L$32:$L$36</c:f>
              <c:numCache>
                <c:formatCode>0.0</c:formatCode>
                <c:ptCount val="5"/>
                <c:pt idx="0">
                  <c:v>152.01042728501227</c:v>
                </c:pt>
                <c:pt idx="1">
                  <c:v>223.75329049492436</c:v>
                </c:pt>
                <c:pt idx="2">
                  <c:v>270.50453787446526</c:v>
                </c:pt>
                <c:pt idx="3">
                  <c:v>263.28978333789553</c:v>
                </c:pt>
                <c:pt idx="4">
                  <c:v>255.87167684125183</c:v>
                </c:pt>
              </c:numCache>
            </c:numRef>
          </c:yVal>
          <c:smooth val="1"/>
        </c:ser>
        <c:axId val="79209984"/>
        <c:axId val="79211904"/>
      </c:scatterChart>
      <c:valAx>
        <c:axId val="79209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Intake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79211904"/>
        <c:crosses val="autoZero"/>
        <c:crossBetween val="midCat"/>
      </c:valAx>
      <c:valAx>
        <c:axId val="792119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Flow (lb/hr)</a:t>
                </a:r>
              </a:p>
            </c:rich>
          </c:tx>
          <c:layout/>
        </c:title>
        <c:numFmt formatCode="0" sourceLinked="0"/>
        <c:majorTickMark val="none"/>
        <c:tickLblPos val="nextTo"/>
        <c:crossAx val="79209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8298736672441443"/>
          <c:y val="0.17296975461959876"/>
          <c:w val="9.0236781229037583E-2"/>
          <c:h val="0.1618157797389418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Nozzle Corrected</a:t>
            </a:r>
            <a:r>
              <a:rPr lang="en-US" baseline="0"/>
              <a:t> Flow Gal/hr, </a:t>
            </a:r>
            <a:r>
              <a:rPr lang="en-US"/>
              <a:t>Meth Controller = 1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1x14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Test'!$B$23:$B$27</c:f>
              <c:numCache>
                <c:formatCode>0.0</c:formatCode>
                <c:ptCount val="5"/>
                <c:pt idx="0">
                  <c:v>7.6681158050723255</c:v>
                </c:pt>
                <c:pt idx="1">
                  <c:v>8.8543774484714621</c:v>
                </c:pt>
                <c:pt idx="2">
                  <c:v>10.844353369380768</c:v>
                </c:pt>
                <c:pt idx="3">
                  <c:v>12.124355652982141</c:v>
                </c:pt>
                <c:pt idx="4">
                  <c:v>12.521980673998822</c:v>
                </c:pt>
              </c:numCache>
            </c:numRef>
          </c:yVal>
          <c:smooth val="1"/>
        </c:ser>
        <c:ser>
          <c:idx val="1"/>
          <c:order val="1"/>
          <c:tx>
            <c:v>2x14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Test'!$F$23:$F$27</c:f>
              <c:numCache>
                <c:formatCode>0.0</c:formatCode>
                <c:ptCount val="5"/>
                <c:pt idx="0">
                  <c:v>0</c:v>
                </c:pt>
                <c:pt idx="1">
                  <c:v>6.2609903369994111</c:v>
                </c:pt>
                <c:pt idx="2">
                  <c:v>12.521980673998822</c:v>
                </c:pt>
                <c:pt idx="3">
                  <c:v>14</c:v>
                </c:pt>
                <c:pt idx="4">
                  <c:v>17.708754896942924</c:v>
                </c:pt>
              </c:numCache>
            </c:numRef>
          </c:yVal>
          <c:smooth val="1"/>
        </c:ser>
        <c:ser>
          <c:idx val="2"/>
          <c:order val="2"/>
          <c:tx>
            <c:v>3x14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Test'!$J$23:$J$27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16.266530054071151</c:v>
                </c:pt>
                <c:pt idx="4">
                  <c:v>18.782971010998235</c:v>
                </c:pt>
              </c:numCache>
            </c:numRef>
          </c:yVal>
          <c:smooth val="1"/>
        </c:ser>
        <c:axId val="83928192"/>
        <c:axId val="83930112"/>
      </c:scatterChart>
      <c:valAx>
        <c:axId val="83928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Intake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83930112"/>
        <c:crosses val="autoZero"/>
        <c:crossBetween val="midCat"/>
      </c:valAx>
      <c:valAx>
        <c:axId val="83930112"/>
        <c:scaling>
          <c:orientation val="minMax"/>
          <c:max val="3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Flow (GPH)</a:t>
                </a:r>
              </a:p>
            </c:rich>
          </c:tx>
          <c:layout/>
        </c:title>
        <c:numFmt formatCode="0" sourceLinked="0"/>
        <c:majorTickMark val="none"/>
        <c:tickLblPos val="nextTo"/>
        <c:crossAx val="83928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6295093972563721"/>
          <c:y val="0.178935451860464"/>
          <c:w val="9.0236781229037583E-2"/>
          <c:h val="0.16181577973894187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</c:sp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Nozzle Corrected</a:t>
            </a:r>
            <a:r>
              <a:rPr lang="en-US" baseline="0"/>
              <a:t> Flow Gal/hr, </a:t>
            </a:r>
            <a:r>
              <a:rPr lang="en-US"/>
              <a:t>Meth Controller = 8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1x14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Test'!$D$23:$D$27</c:f>
              <c:numCache>
                <c:formatCode>0.0</c:formatCode>
                <c:ptCount val="5"/>
                <c:pt idx="0">
                  <c:v>11.287160847617971</c:v>
                </c:pt>
                <c:pt idx="1">
                  <c:v>16.858232410309213</c:v>
                </c:pt>
                <c:pt idx="2">
                  <c:v>19.042058712229618</c:v>
                </c:pt>
                <c:pt idx="3">
                  <c:v>18.782971010998235</c:v>
                </c:pt>
                <c:pt idx="4">
                  <c:v>18.520259177452136</c:v>
                </c:pt>
              </c:numCache>
            </c:numRef>
          </c:yVal>
          <c:smooth val="1"/>
        </c:ser>
        <c:ser>
          <c:idx val="1"/>
          <c:order val="1"/>
          <c:tx>
            <c:v>2x14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Test'!$H$23:$H$27</c:f>
              <c:numCache>
                <c:formatCode>0.0</c:formatCode>
                <c:ptCount val="5"/>
                <c:pt idx="0">
                  <c:v>21.688706738761535</c:v>
                </c:pt>
                <c:pt idx="1">
                  <c:v>27.291024165465096</c:v>
                </c:pt>
                <c:pt idx="2">
                  <c:v>32.533060108142301</c:v>
                </c:pt>
                <c:pt idx="3">
                  <c:v>31.924911902775865</c:v>
                </c:pt>
                <c:pt idx="4">
                  <c:v>31.304951684997057</c:v>
                </c:pt>
              </c:numCache>
            </c:numRef>
          </c:yVal>
          <c:smooth val="1"/>
        </c:ser>
        <c:ser>
          <c:idx val="2"/>
          <c:order val="2"/>
          <c:tx>
            <c:v>3x14</c:v>
          </c:tx>
          <c:xVal>
            <c:numRef>
              <c:f>'Second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'Second Test'!$L$23:$L$27</c:f>
              <c:numCache>
                <c:formatCode>0.0</c:formatCode>
                <c:ptCount val="5"/>
                <c:pt idx="0">
                  <c:v>23.004347415216976</c:v>
                </c:pt>
                <c:pt idx="1">
                  <c:v>33.861482542853913</c:v>
                </c:pt>
                <c:pt idx="2">
                  <c:v>40.936536248197648</c:v>
                </c:pt>
                <c:pt idx="3">
                  <c:v>39.844698518121575</c:v>
                </c:pt>
                <c:pt idx="4">
                  <c:v>38.722086720630131</c:v>
                </c:pt>
              </c:numCache>
            </c:numRef>
          </c:yVal>
          <c:smooth val="1"/>
        </c:ser>
        <c:axId val="88694144"/>
        <c:axId val="86843392"/>
      </c:scatterChart>
      <c:valAx>
        <c:axId val="88694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Intake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86843392"/>
        <c:crosses val="autoZero"/>
        <c:crossBetween val="midCat"/>
      </c:valAx>
      <c:valAx>
        <c:axId val="86843392"/>
        <c:scaling>
          <c:orientation val="minMax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Flow (GPH)</a:t>
                </a:r>
              </a:p>
            </c:rich>
          </c:tx>
          <c:layout/>
        </c:title>
        <c:numFmt formatCode="0" sourceLinked="0"/>
        <c:majorTickMark val="none"/>
        <c:tickLblPos val="nextTo"/>
        <c:crossAx val="88694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6295093972563721"/>
          <c:y val="0.178935451860464"/>
          <c:w val="9.0236781229037583E-2"/>
          <c:h val="0.16181577973894187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</c:sp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Nozzle Corrected</a:t>
            </a:r>
            <a:r>
              <a:rPr lang="en-US" baseline="0"/>
              <a:t> Flow Gal/hr, </a:t>
            </a:r>
            <a:r>
              <a:rPr lang="en-US"/>
              <a:t>Meth Controller = 4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1x14</c:v>
          </c:tx>
          <c:xVal>
            <c:numRef>
              <c:f>'First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Test'!$C$23:$C$27</c:f>
              <c:numCache>
                <c:formatCode>0.0</c:formatCode>
                <c:ptCount val="5"/>
                <c:pt idx="0">
                  <c:v>6.2609903369994111</c:v>
                </c:pt>
                <c:pt idx="1">
                  <c:v>9.3914855054991175</c:v>
                </c:pt>
                <c:pt idx="2">
                  <c:v>11.713240371477058</c:v>
                </c:pt>
                <c:pt idx="3">
                  <c:v>11.713240371477058</c:v>
                </c:pt>
                <c:pt idx="4">
                  <c:v>11.713240371477058</c:v>
                </c:pt>
              </c:numCache>
            </c:numRef>
          </c:yVal>
          <c:smooth val="1"/>
        </c:ser>
        <c:ser>
          <c:idx val="1"/>
          <c:order val="1"/>
          <c:tx>
            <c:v>2x14</c:v>
          </c:tx>
          <c:xVal>
            <c:numRef>
              <c:f>'First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Test'!$G$23:$G$27</c:f>
              <c:numCache>
                <c:formatCode>0.0</c:formatCode>
                <c:ptCount val="5"/>
                <c:pt idx="0">
                  <c:v>0</c:v>
                </c:pt>
                <c:pt idx="1">
                  <c:v>6.2609903369994111</c:v>
                </c:pt>
                <c:pt idx="2">
                  <c:v>15.336231610144651</c:v>
                </c:pt>
                <c:pt idx="3">
                  <c:v>16.565023392678924</c:v>
                </c:pt>
                <c:pt idx="4">
                  <c:v>18.782971010998235</c:v>
                </c:pt>
              </c:numCache>
            </c:numRef>
          </c:yVal>
          <c:smooth val="1"/>
        </c:ser>
        <c:ser>
          <c:idx val="2"/>
          <c:order val="2"/>
          <c:tx>
            <c:v>3x14</c:v>
          </c:tx>
          <c:xVal>
            <c:numRef>
              <c:f>'First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Test'!$K$23:$K$27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13.281566172707192</c:v>
                </c:pt>
                <c:pt idx="3">
                  <c:v>21</c:v>
                </c:pt>
                <c:pt idx="4">
                  <c:v>18.782971010998235</c:v>
                </c:pt>
              </c:numCache>
            </c:numRef>
          </c:yVal>
          <c:smooth val="1"/>
        </c:ser>
        <c:axId val="84026496"/>
        <c:axId val="84028416"/>
      </c:scatterChart>
      <c:valAx>
        <c:axId val="84026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Intake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84028416"/>
        <c:crosses val="autoZero"/>
        <c:crossBetween val="midCat"/>
      </c:valAx>
      <c:valAx>
        <c:axId val="84028416"/>
        <c:scaling>
          <c:orientation val="minMax"/>
          <c:max val="3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Flow (GPH)</a:t>
                </a:r>
              </a:p>
            </c:rich>
          </c:tx>
          <c:layout/>
        </c:title>
        <c:numFmt formatCode="0" sourceLinked="0"/>
        <c:majorTickMark val="none"/>
        <c:tickLblPos val="nextTo"/>
        <c:crossAx val="84026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43253195752736434"/>
          <c:y val="0.16998690599916624"/>
          <c:w val="9.0236781229037583E-2"/>
          <c:h val="0.16181577973894198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</c:sp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Nozzle Corrected</a:t>
            </a:r>
            <a:r>
              <a:rPr lang="en-US" baseline="0"/>
              <a:t> Flow Gal/hr, </a:t>
            </a:r>
            <a:r>
              <a:rPr lang="en-US"/>
              <a:t>Meth</a:t>
            </a:r>
            <a:r>
              <a:rPr lang="en-US" baseline="0"/>
              <a:t> </a:t>
            </a:r>
            <a:r>
              <a:rPr lang="en-US"/>
              <a:t>Controller = 8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1x14</c:v>
          </c:tx>
          <c:xVal>
            <c:numRef>
              <c:f>'First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Test'!$D$23:$D$27</c:f>
              <c:numCache>
                <c:formatCode>0.0</c:formatCode>
                <c:ptCount val="5"/>
                <c:pt idx="0">
                  <c:v>10.844353369380768</c:v>
                </c:pt>
                <c:pt idx="1">
                  <c:v>12.907362240210043</c:v>
                </c:pt>
                <c:pt idx="2">
                  <c:v>12.521980673998822</c:v>
                </c:pt>
                <c:pt idx="3">
                  <c:v>12.124355652982141</c:v>
                </c:pt>
                <c:pt idx="4">
                  <c:v>11.713240371477058</c:v>
                </c:pt>
              </c:numCache>
            </c:numRef>
          </c:yVal>
          <c:smooth val="1"/>
        </c:ser>
        <c:ser>
          <c:idx val="1"/>
          <c:order val="1"/>
          <c:tx>
            <c:v>2x14</c:v>
          </c:tx>
          <c:xVal>
            <c:numRef>
              <c:f>'First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Test'!$H$23:$H$27</c:f>
              <c:numCache>
                <c:formatCode>0.0</c:formatCode>
                <c:ptCount val="5"/>
                <c:pt idx="0">
                  <c:v>15.336231610144651</c:v>
                </c:pt>
                <c:pt idx="1">
                  <c:v>21.688706738761535</c:v>
                </c:pt>
                <c:pt idx="2">
                  <c:v>20.765355763867856</c:v>
                </c:pt>
                <c:pt idx="3">
                  <c:v>19.798989873223331</c:v>
                </c:pt>
                <c:pt idx="4">
                  <c:v>18.782971010998235</c:v>
                </c:pt>
              </c:numCache>
            </c:numRef>
          </c:yVal>
          <c:smooth val="1"/>
        </c:ser>
        <c:ser>
          <c:idx val="2"/>
          <c:order val="2"/>
          <c:tx>
            <c:v>3x14</c:v>
          </c:tx>
          <c:xVal>
            <c:numRef>
              <c:f>'First Test'!$A$23:$A$27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Test'!$L$23:$L$27</c:f>
              <c:numCache>
                <c:formatCode>0.0</c:formatCode>
                <c:ptCount val="5"/>
                <c:pt idx="0">
                  <c:v>0</c:v>
                </c:pt>
                <c:pt idx="1">
                  <c:v>24.847535089018386</c:v>
                </c:pt>
                <c:pt idx="2">
                  <c:v>23.004347415216976</c:v>
                </c:pt>
                <c:pt idx="3">
                  <c:v>21</c:v>
                </c:pt>
                <c:pt idx="4">
                  <c:v>18.782971010998235</c:v>
                </c:pt>
              </c:numCache>
            </c:numRef>
          </c:yVal>
          <c:smooth val="1"/>
        </c:ser>
        <c:axId val="84062976"/>
        <c:axId val="84064896"/>
      </c:scatterChart>
      <c:valAx>
        <c:axId val="84062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Intake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84064896"/>
        <c:crosses val="autoZero"/>
        <c:crossBetween val="midCat"/>
      </c:valAx>
      <c:valAx>
        <c:axId val="84064896"/>
        <c:scaling>
          <c:orientation val="minMax"/>
          <c:max val="3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Flow (GPH)</a:t>
                </a:r>
              </a:p>
            </c:rich>
          </c:tx>
          <c:layout/>
        </c:title>
        <c:numFmt formatCode="0" sourceLinked="0"/>
        <c:majorTickMark val="none"/>
        <c:tickLblPos val="nextTo"/>
        <c:crossAx val="84062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8298736672441426"/>
          <c:y val="0.17296975461959876"/>
          <c:w val="9.0236781229037583E-2"/>
          <c:h val="0.1618157797389419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Nozzle Corrected</a:t>
            </a:r>
            <a:r>
              <a:rPr lang="en-US" baseline="0"/>
              <a:t> Flow lb/hr, </a:t>
            </a:r>
            <a:r>
              <a:rPr lang="en-US"/>
              <a:t>Meth</a:t>
            </a:r>
            <a:r>
              <a:rPr lang="en-US" baseline="0"/>
              <a:t> </a:t>
            </a:r>
            <a:r>
              <a:rPr lang="en-US"/>
              <a:t>Controller = 8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1x14</c:v>
          </c:tx>
          <c:xVal>
            <c:numRef>
              <c:f>'First Test'!$A$32:$A$36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Test'!$D$32:$D$36</c:f>
              <c:numCache>
                <c:formatCode>0.0</c:formatCode>
                <c:ptCount val="5"/>
                <c:pt idx="0">
                  <c:v>71.658402629531167</c:v>
                </c:pt>
                <c:pt idx="1">
                  <c:v>85.290558947083937</c:v>
                </c:pt>
                <c:pt idx="2">
                  <c:v>82.74399609571681</c:v>
                </c:pt>
                <c:pt idx="3">
                  <c:v>80.11652971934069</c:v>
                </c:pt>
                <c:pt idx="4">
                  <c:v>77.399921050683247</c:v>
                </c:pt>
              </c:numCache>
            </c:numRef>
          </c:yVal>
          <c:smooth val="1"/>
        </c:ser>
        <c:ser>
          <c:idx val="1"/>
          <c:order val="1"/>
          <c:tx>
            <c:v>2x14</c:v>
          </c:tx>
          <c:xVal>
            <c:numRef>
              <c:f>'First Test'!$A$32:$A$36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Test'!$H$32:$H$36</c:f>
              <c:numCache>
                <c:formatCode>0.0</c:formatCode>
                <c:ptCount val="5"/>
                <c:pt idx="0">
                  <c:v>101.34028485667484</c:v>
                </c:pt>
                <c:pt idx="1">
                  <c:v>143.31680525906233</c:v>
                </c:pt>
                <c:pt idx="2">
                  <c:v>137.21539435206239</c:v>
                </c:pt>
                <c:pt idx="3">
                  <c:v>130.82974518327245</c:v>
                </c:pt>
                <c:pt idx="4">
                  <c:v>124.11599414357524</c:v>
                </c:pt>
              </c:numCache>
            </c:numRef>
          </c:yVal>
          <c:smooth val="1"/>
        </c:ser>
        <c:ser>
          <c:idx val="2"/>
          <c:order val="2"/>
          <c:tx>
            <c:v>3x14</c:v>
          </c:tx>
          <c:xVal>
            <c:numRef>
              <c:f>'First Test'!$A$32:$A$36</c:f>
              <c:numCache>
                <c:formatCode>General</c:formatCode>
                <c:ptCount val="5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</c:numCache>
            </c:numRef>
          </c:xVal>
          <c:yVal>
            <c:numRef>
              <c:f>'First Test'!$L$32:$L$36</c:f>
              <c:numCache>
                <c:formatCode>0.0</c:formatCode>
                <c:ptCount val="5"/>
                <c:pt idx="0">
                  <c:v>0</c:v>
                </c:pt>
                <c:pt idx="1">
                  <c:v>164.19002711472459</c:v>
                </c:pt>
                <c:pt idx="2">
                  <c:v>152.01042728501227</c:v>
                </c:pt>
                <c:pt idx="3">
                  <c:v>138.76589999999999</c:v>
                </c:pt>
                <c:pt idx="4">
                  <c:v>124.11599414357524</c:v>
                </c:pt>
              </c:numCache>
            </c:numRef>
          </c:yVal>
          <c:smooth val="1"/>
        </c:ser>
        <c:axId val="84894080"/>
        <c:axId val="84896000"/>
      </c:scatterChart>
      <c:valAx>
        <c:axId val="848940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Intake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84896000"/>
        <c:crosses val="autoZero"/>
        <c:crossBetween val="midCat"/>
      </c:valAx>
      <c:valAx>
        <c:axId val="848960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Nozzle Flow (lb/hr)</a:t>
                </a:r>
              </a:p>
            </c:rich>
          </c:tx>
          <c:layout/>
        </c:title>
        <c:numFmt formatCode="0" sourceLinked="0"/>
        <c:majorTickMark val="none"/>
        <c:tickLblPos val="nextTo"/>
        <c:crossAx val="84894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8298736672441432"/>
          <c:y val="0.17296975461959876"/>
          <c:w val="9.0236781229037583E-2"/>
          <c:h val="0.1618157797389419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597692</xdr:colOff>
      <xdr:row>38</xdr:row>
      <xdr:rowOff>83344</xdr:rowOff>
    </xdr:from>
    <xdr:to>
      <xdr:col>23</xdr:col>
      <xdr:colOff>21431</xdr:colOff>
      <xdr:row>60</xdr:row>
      <xdr:rowOff>150019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169070</xdr:colOff>
      <xdr:row>12</xdr:row>
      <xdr:rowOff>54769</xdr:rowOff>
    </xdr:from>
    <xdr:to>
      <xdr:col>23</xdr:col>
      <xdr:colOff>492920</xdr:colOff>
      <xdr:row>34</xdr:row>
      <xdr:rowOff>121444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311943</xdr:colOff>
      <xdr:row>38</xdr:row>
      <xdr:rowOff>102393</xdr:rowOff>
    </xdr:from>
    <xdr:to>
      <xdr:col>35</xdr:col>
      <xdr:colOff>211932</xdr:colOff>
      <xdr:row>60</xdr:row>
      <xdr:rowOff>169068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38</xdr:row>
      <xdr:rowOff>95250</xdr:rowOff>
    </xdr:from>
    <xdr:to>
      <xdr:col>11</xdr:col>
      <xdr:colOff>428626</xdr:colOff>
      <xdr:row>60</xdr:row>
      <xdr:rowOff>161925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504824</xdr:colOff>
      <xdr:row>45</xdr:row>
      <xdr:rowOff>0</xdr:rowOff>
    </xdr:from>
    <xdr:to>
      <xdr:col>24</xdr:col>
      <xdr:colOff>533400</xdr:colOff>
      <xdr:row>67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28575</xdr:colOff>
      <xdr:row>12</xdr:row>
      <xdr:rowOff>152400</xdr:rowOff>
    </xdr:from>
    <xdr:to>
      <xdr:col>25</xdr:col>
      <xdr:colOff>57151</xdr:colOff>
      <xdr:row>35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361950</xdr:colOff>
      <xdr:row>38</xdr:row>
      <xdr:rowOff>57150</xdr:rowOff>
    </xdr:from>
    <xdr:to>
      <xdr:col>11</xdr:col>
      <xdr:colOff>257176</xdr:colOff>
      <xdr:row>60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36"/>
  <sheetViews>
    <sheetView tabSelected="1" zoomScale="90" zoomScaleNormal="90" workbookViewId="0">
      <selection activeCell="Z19" sqref="Z19"/>
    </sheetView>
  </sheetViews>
  <sheetFormatPr defaultRowHeight="15"/>
  <cols>
    <col min="1" max="1" width="14.7109375" customWidth="1"/>
    <col min="5" max="5" width="6.7109375" customWidth="1"/>
    <col min="9" max="9" width="6.85546875" customWidth="1"/>
    <col min="14" max="14" width="14.7109375" customWidth="1"/>
    <col min="15" max="15" width="9.140625" customWidth="1"/>
    <col min="17" max="17" width="10.5703125" customWidth="1"/>
    <col min="21" max="21" width="5.7109375" customWidth="1"/>
    <col min="25" max="25" width="5.5703125" customWidth="1"/>
  </cols>
  <sheetData>
    <row r="2" spans="1:28">
      <c r="A2" s="22" t="s">
        <v>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N2" s="27" t="s">
        <v>4</v>
      </c>
      <c r="O2" s="27">
        <v>100</v>
      </c>
      <c r="Q2" s="22" t="s">
        <v>11</v>
      </c>
      <c r="R2" s="23"/>
      <c r="S2" s="23"/>
      <c r="T2" s="23"/>
      <c r="U2" s="23"/>
      <c r="V2" s="23"/>
      <c r="W2" s="23"/>
      <c r="X2" s="23"/>
      <c r="Y2" s="23"/>
      <c r="Z2" s="23"/>
      <c r="AA2" s="23"/>
      <c r="AB2" s="24"/>
    </row>
    <row r="3" spans="1:28" ht="21" customHeight="1">
      <c r="A3" s="25" t="s">
        <v>0</v>
      </c>
      <c r="B3" s="20" t="s">
        <v>1</v>
      </c>
      <c r="C3" s="20"/>
      <c r="D3" s="20"/>
      <c r="E3" s="3"/>
      <c r="F3" s="20" t="s">
        <v>2</v>
      </c>
      <c r="G3" s="20"/>
      <c r="H3" s="20"/>
      <c r="I3" s="3"/>
      <c r="J3" s="20" t="s">
        <v>3</v>
      </c>
      <c r="K3" s="20"/>
      <c r="L3" s="21"/>
      <c r="N3" s="27"/>
      <c r="O3" s="27"/>
      <c r="Q3" s="25" t="s">
        <v>0</v>
      </c>
      <c r="R3" s="20" t="s">
        <v>1</v>
      </c>
      <c r="S3" s="20"/>
      <c r="T3" s="20"/>
      <c r="U3" s="3"/>
      <c r="V3" s="20" t="s">
        <v>2</v>
      </c>
      <c r="W3" s="20"/>
      <c r="X3" s="20"/>
      <c r="Y3" s="3"/>
      <c r="Z3" s="20" t="s">
        <v>3</v>
      </c>
      <c r="AA3" s="20"/>
      <c r="AB3" s="21"/>
    </row>
    <row r="4" spans="1:28">
      <c r="A4" s="26"/>
      <c r="B4" s="4">
        <v>1</v>
      </c>
      <c r="C4" s="4">
        <v>4</v>
      </c>
      <c r="D4" s="4">
        <v>8</v>
      </c>
      <c r="E4" s="4"/>
      <c r="F4" s="4">
        <v>1</v>
      </c>
      <c r="G4" s="4">
        <v>4</v>
      </c>
      <c r="H4" s="4">
        <v>8</v>
      </c>
      <c r="I4" s="4"/>
      <c r="J4" s="4">
        <v>1</v>
      </c>
      <c r="K4" s="4">
        <v>4</v>
      </c>
      <c r="L4" s="7">
        <v>8</v>
      </c>
      <c r="N4" s="27"/>
      <c r="O4" s="27"/>
      <c r="Q4" s="26"/>
      <c r="R4" s="4">
        <v>1</v>
      </c>
      <c r="S4" s="4">
        <v>4</v>
      </c>
      <c r="T4" s="4">
        <v>8</v>
      </c>
      <c r="U4" s="4"/>
      <c r="V4" s="4">
        <v>1</v>
      </c>
      <c r="W4" s="4">
        <v>4</v>
      </c>
      <c r="X4" s="4">
        <v>8</v>
      </c>
      <c r="Y4" s="4"/>
      <c r="Z4" s="4">
        <v>1</v>
      </c>
      <c r="AA4" s="4">
        <v>4</v>
      </c>
      <c r="AB4" s="7">
        <v>8</v>
      </c>
    </row>
    <row r="5" spans="1:28">
      <c r="A5" s="8">
        <v>10</v>
      </c>
      <c r="B5" s="14">
        <v>40</v>
      </c>
      <c r="C5" s="14">
        <v>55</v>
      </c>
      <c r="D5" s="14">
        <v>75</v>
      </c>
      <c r="E5" s="14"/>
      <c r="F5" s="14">
        <v>5</v>
      </c>
      <c r="G5" s="14">
        <v>20</v>
      </c>
      <c r="H5" s="14">
        <v>70</v>
      </c>
      <c r="I5" s="14"/>
      <c r="J5" s="14">
        <v>0</v>
      </c>
      <c r="K5" s="14">
        <v>0</v>
      </c>
      <c r="L5" s="15">
        <v>40</v>
      </c>
      <c r="N5" s="27" t="s">
        <v>5</v>
      </c>
      <c r="O5" s="27">
        <v>14</v>
      </c>
      <c r="Q5" s="8">
        <v>10</v>
      </c>
      <c r="R5" s="9">
        <v>2.8</v>
      </c>
      <c r="S5" s="9">
        <v>3.5</v>
      </c>
      <c r="T5" s="9">
        <v>5.9</v>
      </c>
      <c r="U5" s="9"/>
      <c r="V5" s="9">
        <v>2.5</v>
      </c>
      <c r="W5" s="9">
        <v>3.5</v>
      </c>
      <c r="X5" s="9">
        <v>5.4</v>
      </c>
      <c r="Y5" s="9"/>
      <c r="Z5" s="9">
        <v>3</v>
      </c>
      <c r="AA5" s="9">
        <v>3.3</v>
      </c>
      <c r="AB5" s="10">
        <v>5.6</v>
      </c>
    </row>
    <row r="6" spans="1:28">
      <c r="A6" s="8">
        <v>15</v>
      </c>
      <c r="B6" s="14">
        <v>55</v>
      </c>
      <c r="C6" s="14">
        <v>90</v>
      </c>
      <c r="D6" s="14">
        <v>160</v>
      </c>
      <c r="E6" s="14"/>
      <c r="F6" s="14">
        <v>20</v>
      </c>
      <c r="G6" s="14">
        <v>50</v>
      </c>
      <c r="H6" s="14">
        <v>110</v>
      </c>
      <c r="I6" s="14"/>
      <c r="J6" s="14">
        <v>5</v>
      </c>
      <c r="K6" s="14">
        <v>10</v>
      </c>
      <c r="L6" s="15">
        <v>80</v>
      </c>
      <c r="N6" s="27"/>
      <c r="O6" s="27"/>
      <c r="Q6" s="8">
        <v>15</v>
      </c>
      <c r="R6" s="9">
        <v>3.5</v>
      </c>
      <c r="S6" s="9">
        <v>4.5</v>
      </c>
      <c r="T6" s="9">
        <v>7.2</v>
      </c>
      <c r="U6" s="9"/>
      <c r="V6" s="9">
        <v>3</v>
      </c>
      <c r="W6" s="9">
        <v>4.5999999999999996</v>
      </c>
      <c r="X6" s="9">
        <v>7.5</v>
      </c>
      <c r="Y6" s="9"/>
      <c r="Z6" s="9">
        <v>3.7</v>
      </c>
      <c r="AA6" s="9">
        <v>4.2</v>
      </c>
      <c r="AB6" s="10">
        <v>8</v>
      </c>
    </row>
    <row r="7" spans="1:28">
      <c r="A7" s="8">
        <v>20</v>
      </c>
      <c r="B7" s="14">
        <v>80</v>
      </c>
      <c r="C7" s="14">
        <v>125</v>
      </c>
      <c r="D7" s="14">
        <v>205</v>
      </c>
      <c r="E7" s="14"/>
      <c r="F7" s="14">
        <v>40</v>
      </c>
      <c r="G7" s="14">
        <v>75</v>
      </c>
      <c r="H7" s="14">
        <v>155</v>
      </c>
      <c r="I7" s="14"/>
      <c r="J7" s="14">
        <v>10</v>
      </c>
      <c r="K7" s="14">
        <v>30</v>
      </c>
      <c r="L7" s="15">
        <v>115</v>
      </c>
      <c r="N7" s="27"/>
      <c r="O7" s="27"/>
      <c r="Q7" s="8">
        <v>20</v>
      </c>
      <c r="R7" s="9">
        <v>4.0999999999999996</v>
      </c>
      <c r="S7" s="9">
        <v>5.7</v>
      </c>
      <c r="T7" s="9">
        <v>9.8000000000000007</v>
      </c>
      <c r="U7" s="9"/>
      <c r="V7" s="9">
        <v>3.8</v>
      </c>
      <c r="W7" s="9">
        <v>5.9</v>
      </c>
      <c r="X7" s="9">
        <v>10.1</v>
      </c>
      <c r="Y7" s="9"/>
      <c r="Z7" s="9">
        <v>4.5</v>
      </c>
      <c r="AA7" s="9">
        <v>5.0999999999999996</v>
      </c>
      <c r="AB7" s="10">
        <v>10.4</v>
      </c>
    </row>
    <row r="8" spans="1:28">
      <c r="A8" s="8">
        <v>25</v>
      </c>
      <c r="B8" s="14">
        <v>100</v>
      </c>
      <c r="C8" s="14">
        <v>150</v>
      </c>
      <c r="D8" s="14">
        <v>205</v>
      </c>
      <c r="E8" s="14"/>
      <c r="F8" s="14">
        <v>50</v>
      </c>
      <c r="G8" s="14">
        <v>105</v>
      </c>
      <c r="H8" s="14">
        <v>155</v>
      </c>
      <c r="I8" s="14"/>
      <c r="J8" s="14">
        <v>40</v>
      </c>
      <c r="K8" s="14">
        <v>50</v>
      </c>
      <c r="L8" s="15">
        <v>115</v>
      </c>
      <c r="N8" s="28" t="s">
        <v>8</v>
      </c>
      <c r="O8" s="28">
        <v>6.6078999999999999</v>
      </c>
      <c r="Q8" s="8">
        <v>25</v>
      </c>
      <c r="R8" s="9">
        <v>4.8</v>
      </c>
      <c r="S8" s="9">
        <v>6.8</v>
      </c>
      <c r="T8" s="9">
        <v>9.8000000000000007</v>
      </c>
      <c r="U8" s="9"/>
      <c r="V8" s="9">
        <v>4.7</v>
      </c>
      <c r="W8" s="9">
        <v>7.4</v>
      </c>
      <c r="X8" s="9">
        <v>10.1</v>
      </c>
      <c r="Y8" s="9"/>
      <c r="Z8" s="9">
        <v>5.2</v>
      </c>
      <c r="AA8" s="9">
        <v>6</v>
      </c>
      <c r="AB8" s="10">
        <v>10.4</v>
      </c>
    </row>
    <row r="9" spans="1:28">
      <c r="A9" s="11">
        <v>30</v>
      </c>
      <c r="B9" s="3">
        <v>110</v>
      </c>
      <c r="C9" s="3">
        <v>175</v>
      </c>
      <c r="D9" s="3">
        <v>205</v>
      </c>
      <c r="E9" s="3"/>
      <c r="F9" s="3">
        <v>70</v>
      </c>
      <c r="G9" s="3">
        <v>130</v>
      </c>
      <c r="H9" s="3">
        <v>155</v>
      </c>
      <c r="I9" s="3"/>
      <c r="J9" s="3">
        <v>50</v>
      </c>
      <c r="K9" s="3">
        <v>60</v>
      </c>
      <c r="L9" s="16">
        <v>115</v>
      </c>
      <c r="N9" s="28"/>
      <c r="O9" s="28"/>
      <c r="Q9" s="11">
        <v>30</v>
      </c>
      <c r="R9" s="12">
        <v>5.3</v>
      </c>
      <c r="S9" s="12">
        <v>8.1</v>
      </c>
      <c r="T9" s="12">
        <v>9.8000000000000007</v>
      </c>
      <c r="U9" s="12"/>
      <c r="V9" s="12">
        <v>5.6</v>
      </c>
      <c r="W9" s="12">
        <v>9.5</v>
      </c>
      <c r="X9" s="12">
        <v>10.1</v>
      </c>
      <c r="Y9" s="12"/>
      <c r="Z9" s="12">
        <v>5.9</v>
      </c>
      <c r="AA9" s="12">
        <v>7</v>
      </c>
      <c r="AB9" s="13">
        <v>10.4</v>
      </c>
    </row>
    <row r="10" spans="1:28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28">
      <c r="A11" s="22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28">
      <c r="A12" s="25" t="s">
        <v>0</v>
      </c>
      <c r="B12" s="20" t="s">
        <v>1</v>
      </c>
      <c r="C12" s="20"/>
      <c r="D12" s="20"/>
      <c r="E12" s="3"/>
      <c r="F12" s="20" t="s">
        <v>2</v>
      </c>
      <c r="G12" s="20"/>
      <c r="H12" s="20"/>
      <c r="I12" s="3"/>
      <c r="J12" s="20" t="s">
        <v>3</v>
      </c>
      <c r="K12" s="20"/>
      <c r="L12" s="21"/>
    </row>
    <row r="13" spans="1:28">
      <c r="A13" s="26"/>
      <c r="B13" s="4">
        <v>1</v>
      </c>
      <c r="C13" s="4">
        <v>4</v>
      </c>
      <c r="D13" s="4">
        <v>8</v>
      </c>
      <c r="E13" s="4"/>
      <c r="F13" s="4">
        <v>1</v>
      </c>
      <c r="G13" s="4">
        <v>4</v>
      </c>
      <c r="H13" s="4">
        <v>8</v>
      </c>
      <c r="I13" s="4"/>
      <c r="J13" s="4">
        <v>1</v>
      </c>
      <c r="K13" s="4">
        <v>4</v>
      </c>
      <c r="L13" s="7">
        <v>8</v>
      </c>
    </row>
    <row r="14" spans="1:28">
      <c r="A14" s="8">
        <v>10</v>
      </c>
      <c r="B14" s="14">
        <f>B5-$A5</f>
        <v>30</v>
      </c>
      <c r="C14" s="14">
        <f t="shared" ref="C14:D14" si="0">C5-$A5</f>
        <v>45</v>
      </c>
      <c r="D14" s="14">
        <f t="shared" si="0"/>
        <v>65</v>
      </c>
      <c r="E14" s="14"/>
      <c r="F14" s="14">
        <f t="shared" ref="F14:H18" si="1">F5-$A14</f>
        <v>-5</v>
      </c>
      <c r="G14" s="14">
        <f t="shared" si="1"/>
        <v>10</v>
      </c>
      <c r="H14" s="14">
        <f t="shared" si="1"/>
        <v>60</v>
      </c>
      <c r="I14" s="14"/>
      <c r="J14" s="14">
        <f>J5-$A5</f>
        <v>-10</v>
      </c>
      <c r="K14" s="14">
        <f t="shared" ref="K14:L14" si="2">K5-$A5</f>
        <v>-10</v>
      </c>
      <c r="L14" s="15">
        <f t="shared" si="2"/>
        <v>30</v>
      </c>
    </row>
    <row r="15" spans="1:28">
      <c r="A15" s="8">
        <v>15</v>
      </c>
      <c r="B15" s="14">
        <f t="shared" ref="B15:D18" si="3">B6-$A6</f>
        <v>40</v>
      </c>
      <c r="C15" s="14">
        <f t="shared" si="3"/>
        <v>75</v>
      </c>
      <c r="D15" s="14">
        <f t="shared" si="3"/>
        <v>145</v>
      </c>
      <c r="E15" s="14"/>
      <c r="F15" s="14">
        <f t="shared" si="1"/>
        <v>5</v>
      </c>
      <c r="G15" s="14">
        <f t="shared" si="1"/>
        <v>35</v>
      </c>
      <c r="H15" s="14">
        <f t="shared" si="1"/>
        <v>95</v>
      </c>
      <c r="I15" s="14"/>
      <c r="J15" s="14">
        <f t="shared" ref="J15:L18" si="4">J6-$A6</f>
        <v>-10</v>
      </c>
      <c r="K15" s="14">
        <f t="shared" si="4"/>
        <v>-5</v>
      </c>
      <c r="L15" s="15">
        <f t="shared" si="4"/>
        <v>65</v>
      </c>
    </row>
    <row r="16" spans="1:28">
      <c r="A16" s="8">
        <v>20</v>
      </c>
      <c r="B16" s="14">
        <f t="shared" si="3"/>
        <v>60</v>
      </c>
      <c r="C16" s="14">
        <f t="shared" si="3"/>
        <v>105</v>
      </c>
      <c r="D16" s="14">
        <f t="shared" si="3"/>
        <v>185</v>
      </c>
      <c r="E16" s="14"/>
      <c r="F16" s="14">
        <f t="shared" si="1"/>
        <v>20</v>
      </c>
      <c r="G16" s="14">
        <f t="shared" si="1"/>
        <v>55</v>
      </c>
      <c r="H16" s="14">
        <f t="shared" si="1"/>
        <v>135</v>
      </c>
      <c r="I16" s="14"/>
      <c r="J16" s="14">
        <f t="shared" si="4"/>
        <v>-10</v>
      </c>
      <c r="K16" s="14">
        <f t="shared" si="4"/>
        <v>10</v>
      </c>
      <c r="L16" s="15">
        <f t="shared" si="4"/>
        <v>95</v>
      </c>
    </row>
    <row r="17" spans="1:12">
      <c r="A17" s="8">
        <v>25</v>
      </c>
      <c r="B17" s="14">
        <f t="shared" si="3"/>
        <v>75</v>
      </c>
      <c r="C17" s="14">
        <f t="shared" si="3"/>
        <v>125</v>
      </c>
      <c r="D17" s="14">
        <f t="shared" si="3"/>
        <v>180</v>
      </c>
      <c r="E17" s="14"/>
      <c r="F17" s="14">
        <f t="shared" si="1"/>
        <v>25</v>
      </c>
      <c r="G17" s="14">
        <f t="shared" si="1"/>
        <v>80</v>
      </c>
      <c r="H17" s="14">
        <f t="shared" si="1"/>
        <v>130</v>
      </c>
      <c r="I17" s="14"/>
      <c r="J17" s="14">
        <f t="shared" si="4"/>
        <v>15</v>
      </c>
      <c r="K17" s="14">
        <f t="shared" si="4"/>
        <v>25</v>
      </c>
      <c r="L17" s="15">
        <f t="shared" si="4"/>
        <v>90</v>
      </c>
    </row>
    <row r="18" spans="1:12">
      <c r="A18" s="11">
        <v>30</v>
      </c>
      <c r="B18" s="3">
        <f t="shared" si="3"/>
        <v>80</v>
      </c>
      <c r="C18" s="3">
        <f t="shared" si="3"/>
        <v>145</v>
      </c>
      <c r="D18" s="3">
        <f t="shared" si="3"/>
        <v>175</v>
      </c>
      <c r="E18" s="3"/>
      <c r="F18" s="3">
        <f t="shared" si="1"/>
        <v>40</v>
      </c>
      <c r="G18" s="3">
        <f t="shared" si="1"/>
        <v>100</v>
      </c>
      <c r="H18" s="3">
        <f t="shared" si="1"/>
        <v>125</v>
      </c>
      <c r="I18" s="3"/>
      <c r="J18" s="3">
        <f t="shared" si="4"/>
        <v>20</v>
      </c>
      <c r="K18" s="3">
        <f t="shared" si="4"/>
        <v>30</v>
      </c>
      <c r="L18" s="16">
        <f t="shared" si="4"/>
        <v>85</v>
      </c>
    </row>
    <row r="20" spans="1:12">
      <c r="A20" s="22" t="s">
        <v>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>
      <c r="A21" s="18" t="s">
        <v>0</v>
      </c>
      <c r="B21" s="20" t="s">
        <v>1</v>
      </c>
      <c r="C21" s="20"/>
      <c r="D21" s="20"/>
      <c r="E21" s="3"/>
      <c r="F21" s="20" t="s">
        <v>2</v>
      </c>
      <c r="G21" s="20"/>
      <c r="H21" s="20"/>
      <c r="I21" s="3"/>
      <c r="J21" s="20" t="s">
        <v>3</v>
      </c>
      <c r="K21" s="20"/>
      <c r="L21" s="21"/>
    </row>
    <row r="22" spans="1:12">
      <c r="A22" s="19"/>
      <c r="B22" s="4">
        <v>1</v>
      </c>
      <c r="C22" s="4">
        <v>4</v>
      </c>
      <c r="D22" s="4">
        <v>8</v>
      </c>
      <c r="E22" s="4"/>
      <c r="F22" s="4">
        <v>1</v>
      </c>
      <c r="G22" s="4">
        <v>4</v>
      </c>
      <c r="H22" s="4">
        <v>8</v>
      </c>
      <c r="I22" s="4"/>
      <c r="J22" s="4">
        <v>1</v>
      </c>
      <c r="K22" s="4">
        <v>4</v>
      </c>
      <c r="L22" s="7">
        <v>8</v>
      </c>
    </row>
    <row r="23" spans="1:12">
      <c r="A23" s="8">
        <v>10</v>
      </c>
      <c r="B23" s="9">
        <f t="shared" ref="B23:D27" si="5">SQRT(B14/$O$2)*$O$5</f>
        <v>7.6681158050723255</v>
      </c>
      <c r="C23" s="9">
        <f t="shared" si="5"/>
        <v>9.3914855054991175</v>
      </c>
      <c r="D23" s="9">
        <f t="shared" si="5"/>
        <v>11.287160847617971</v>
      </c>
      <c r="E23" s="9"/>
      <c r="F23" s="9">
        <v>0</v>
      </c>
      <c r="G23" s="9">
        <v>0</v>
      </c>
      <c r="H23" s="9">
        <f>SQRT(H14/$O$2)*2*$O$5</f>
        <v>21.688706738761535</v>
      </c>
      <c r="I23" s="9"/>
      <c r="J23" s="9">
        <v>0</v>
      </c>
      <c r="K23" s="9">
        <v>0</v>
      </c>
      <c r="L23" s="10">
        <f>SQRT(L14/$O$2)*3*$O$5</f>
        <v>23.004347415216976</v>
      </c>
    </row>
    <row r="24" spans="1:12">
      <c r="A24" s="8">
        <v>15</v>
      </c>
      <c r="B24" s="9">
        <f t="shared" si="5"/>
        <v>8.8543774484714621</v>
      </c>
      <c r="C24" s="9">
        <f t="shared" si="5"/>
        <v>12.124355652982141</v>
      </c>
      <c r="D24" s="9">
        <f t="shared" si="5"/>
        <v>16.858232410309213</v>
      </c>
      <c r="E24" s="9"/>
      <c r="F24" s="9">
        <f t="shared" ref="F24:G27" si="6">SQRT(F15/$O$2)*2*$O$5</f>
        <v>6.2609903369994111</v>
      </c>
      <c r="G24" s="9">
        <f t="shared" si="6"/>
        <v>16.565023392678924</v>
      </c>
      <c r="H24" s="9">
        <f>SQRT(H15/$O$2)*2*$O$5</f>
        <v>27.291024165465096</v>
      </c>
      <c r="I24" s="9"/>
      <c r="J24" s="9">
        <v>0</v>
      </c>
      <c r="K24" s="9">
        <v>0</v>
      </c>
      <c r="L24" s="10">
        <f>SQRT(L15/$O$2)*3*$O$5</f>
        <v>33.861482542853913</v>
      </c>
    </row>
    <row r="25" spans="1:12">
      <c r="A25" s="8">
        <v>20</v>
      </c>
      <c r="B25" s="9">
        <f t="shared" si="5"/>
        <v>10.844353369380768</v>
      </c>
      <c r="C25" s="9">
        <f t="shared" si="5"/>
        <v>14.345731072343439</v>
      </c>
      <c r="D25" s="9">
        <f t="shared" si="5"/>
        <v>19.042058712229618</v>
      </c>
      <c r="E25" s="9"/>
      <c r="F25" s="9">
        <f t="shared" si="6"/>
        <v>12.521980673998822</v>
      </c>
      <c r="G25" s="9">
        <f t="shared" si="6"/>
        <v>20.765355763867856</v>
      </c>
      <c r="H25" s="9">
        <f>SQRT(H16/$O$2)*2*$O$5</f>
        <v>32.533060108142301</v>
      </c>
      <c r="I25" s="9"/>
      <c r="J25" s="9">
        <v>0</v>
      </c>
      <c r="K25" s="9">
        <f>SQRT(K16/$O$2)*3*$O$5</f>
        <v>13.281566172707192</v>
      </c>
      <c r="L25" s="10">
        <f>SQRT(L16/$O$2)*3*$O$5</f>
        <v>40.936536248197648</v>
      </c>
    </row>
    <row r="26" spans="1:12">
      <c r="A26" s="8">
        <v>25</v>
      </c>
      <c r="B26" s="9">
        <f t="shared" si="5"/>
        <v>12.124355652982141</v>
      </c>
      <c r="C26" s="9">
        <f t="shared" si="5"/>
        <v>15.652475842498529</v>
      </c>
      <c r="D26" s="9">
        <f t="shared" si="5"/>
        <v>18.782971010998235</v>
      </c>
      <c r="E26" s="9"/>
      <c r="F26" s="9">
        <f t="shared" si="6"/>
        <v>14</v>
      </c>
      <c r="G26" s="9">
        <f t="shared" si="6"/>
        <v>25.043961347997644</v>
      </c>
      <c r="H26" s="9">
        <f>SQRT(H17/$O$2)*2*$O$5</f>
        <v>31.924911902775865</v>
      </c>
      <c r="I26" s="9"/>
      <c r="J26" s="9">
        <f>SQRT(J17/$O$2)*3*$O$5</f>
        <v>16.266530054071151</v>
      </c>
      <c r="K26" s="9">
        <f>SQRT(K17/$O$2)*3*$O$5</f>
        <v>21</v>
      </c>
      <c r="L26" s="10">
        <f>SQRT(L17/$O$2)*3*$O$5</f>
        <v>39.844698518121575</v>
      </c>
    </row>
    <row r="27" spans="1:12">
      <c r="A27" s="11">
        <v>30</v>
      </c>
      <c r="B27" s="12">
        <f t="shared" si="5"/>
        <v>12.521980673998822</v>
      </c>
      <c r="C27" s="12">
        <f t="shared" si="5"/>
        <v>16.858232410309213</v>
      </c>
      <c r="D27" s="12">
        <f t="shared" si="5"/>
        <v>18.520259177452136</v>
      </c>
      <c r="E27" s="12"/>
      <c r="F27" s="12">
        <f t="shared" si="6"/>
        <v>17.708754896942924</v>
      </c>
      <c r="G27" s="12">
        <f t="shared" si="6"/>
        <v>28</v>
      </c>
      <c r="H27" s="12">
        <f>SQRT(H18/$O$2)*2*$O$5</f>
        <v>31.304951684997057</v>
      </c>
      <c r="I27" s="12"/>
      <c r="J27" s="12">
        <f>SQRT(J18/$O$2)*3*$O$5</f>
        <v>18.782971010998235</v>
      </c>
      <c r="K27" s="12">
        <f>SQRT(K18/$O$2)*3*$O$5</f>
        <v>23.004347415216976</v>
      </c>
      <c r="L27" s="13">
        <f>SQRT(L18/$O$2)*3*$O$5</f>
        <v>38.722086720630131</v>
      </c>
    </row>
    <row r="29" spans="1:12">
      <c r="A29" s="22" t="s">
        <v>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spans="1:12">
      <c r="A30" s="18" t="s">
        <v>0</v>
      </c>
      <c r="B30" s="20" t="s">
        <v>1</v>
      </c>
      <c r="C30" s="20"/>
      <c r="D30" s="20"/>
      <c r="E30" s="3"/>
      <c r="F30" s="20" t="s">
        <v>2</v>
      </c>
      <c r="G30" s="20"/>
      <c r="H30" s="20"/>
      <c r="I30" s="3"/>
      <c r="J30" s="20" t="s">
        <v>3</v>
      </c>
      <c r="K30" s="20"/>
      <c r="L30" s="21"/>
    </row>
    <row r="31" spans="1:12">
      <c r="A31" s="19"/>
      <c r="B31" s="4">
        <v>1</v>
      </c>
      <c r="C31" s="4">
        <v>4</v>
      </c>
      <c r="D31" s="4">
        <v>8</v>
      </c>
      <c r="E31" s="4"/>
      <c r="F31" s="4">
        <v>1</v>
      </c>
      <c r="G31" s="4">
        <v>4</v>
      </c>
      <c r="H31" s="4">
        <v>8</v>
      </c>
      <c r="I31" s="4"/>
      <c r="J31" s="4">
        <v>1</v>
      </c>
      <c r="K31" s="4">
        <v>4</v>
      </c>
      <c r="L31" s="7">
        <v>8</v>
      </c>
    </row>
    <row r="32" spans="1:12">
      <c r="A32" s="8">
        <v>10</v>
      </c>
      <c r="B32" s="9">
        <f t="shared" ref="B32:D36" si="7">B23*$O$8</f>
        <v>50.670142428337421</v>
      </c>
      <c r="C32" s="9">
        <f t="shared" si="7"/>
        <v>62.057997071787618</v>
      </c>
      <c r="D32" s="9">
        <f t="shared" si="7"/>
        <v>74.584430164974791</v>
      </c>
      <c r="E32" s="9"/>
      <c r="F32" s="9">
        <f t="shared" ref="F32:H36" si="8">F23*$O$8</f>
        <v>0</v>
      </c>
      <c r="G32" s="9">
        <f t="shared" si="8"/>
        <v>0</v>
      </c>
      <c r="H32" s="9">
        <f t="shared" si="8"/>
        <v>143.31680525906233</v>
      </c>
      <c r="I32" s="9"/>
      <c r="J32" s="9">
        <f t="shared" ref="J32:L36" si="9">J23*$O$8</f>
        <v>0</v>
      </c>
      <c r="K32" s="9">
        <f t="shared" si="9"/>
        <v>0</v>
      </c>
      <c r="L32" s="10">
        <f t="shared" si="9"/>
        <v>152.01042728501227</v>
      </c>
    </row>
    <row r="33" spans="1:13">
      <c r="A33" s="8">
        <v>15</v>
      </c>
      <c r="B33" s="9">
        <f t="shared" si="7"/>
        <v>58.508840741754575</v>
      </c>
      <c r="C33" s="9">
        <f t="shared" si="7"/>
        <v>80.11652971934069</v>
      </c>
      <c r="D33" s="9">
        <f t="shared" si="7"/>
        <v>111.39751394408225</v>
      </c>
      <c r="E33" s="9"/>
      <c r="F33" s="9">
        <f t="shared" si="8"/>
        <v>41.371998047858405</v>
      </c>
      <c r="G33" s="9">
        <f t="shared" si="8"/>
        <v>109.46001807648307</v>
      </c>
      <c r="H33" s="9">
        <f t="shared" si="8"/>
        <v>180.3363585829768</v>
      </c>
      <c r="I33" s="9"/>
      <c r="J33" s="9">
        <f t="shared" si="9"/>
        <v>0</v>
      </c>
      <c r="K33" s="9">
        <f t="shared" si="9"/>
        <v>0</v>
      </c>
      <c r="L33" s="10">
        <f t="shared" si="9"/>
        <v>223.75329049492436</v>
      </c>
    </row>
    <row r="34" spans="1:13">
      <c r="A34" s="8">
        <v>20</v>
      </c>
      <c r="B34" s="9">
        <f t="shared" si="7"/>
        <v>71.658402629531167</v>
      </c>
      <c r="C34" s="9">
        <f t="shared" si="7"/>
        <v>94.795156352938207</v>
      </c>
      <c r="D34" s="9">
        <f t="shared" si="7"/>
        <v>125.82801976454209</v>
      </c>
      <c r="E34" s="9"/>
      <c r="F34" s="9">
        <f t="shared" si="8"/>
        <v>82.74399609571681</v>
      </c>
      <c r="G34" s="9">
        <f t="shared" si="8"/>
        <v>137.21539435206239</v>
      </c>
      <c r="H34" s="9">
        <f t="shared" si="8"/>
        <v>214.9752078885935</v>
      </c>
      <c r="I34" s="9"/>
      <c r="J34" s="9">
        <f t="shared" si="9"/>
        <v>0</v>
      </c>
      <c r="K34" s="9">
        <f t="shared" si="9"/>
        <v>87.763261112631852</v>
      </c>
      <c r="L34" s="10">
        <f t="shared" si="9"/>
        <v>270.50453787446526</v>
      </c>
    </row>
    <row r="35" spans="1:13">
      <c r="A35" s="8">
        <v>25</v>
      </c>
      <c r="B35" s="9">
        <f t="shared" si="7"/>
        <v>80.11652971934069</v>
      </c>
      <c r="C35" s="9">
        <f t="shared" si="7"/>
        <v>103.42999511964602</v>
      </c>
      <c r="D35" s="9">
        <f t="shared" si="7"/>
        <v>124.11599414357524</v>
      </c>
      <c r="E35" s="9"/>
      <c r="F35" s="9">
        <f t="shared" si="8"/>
        <v>92.510599999999997</v>
      </c>
      <c r="G35" s="9">
        <f t="shared" si="8"/>
        <v>165.48799219143362</v>
      </c>
      <c r="H35" s="9">
        <f t="shared" si="8"/>
        <v>210.95662536235264</v>
      </c>
      <c r="I35" s="9"/>
      <c r="J35" s="9">
        <f t="shared" si="9"/>
        <v>107.48760394429675</v>
      </c>
      <c r="K35" s="9">
        <f t="shared" si="9"/>
        <v>138.76589999999999</v>
      </c>
      <c r="L35" s="10">
        <f t="shared" si="9"/>
        <v>263.28978333789553</v>
      </c>
      <c r="M35" s="17"/>
    </row>
    <row r="36" spans="1:13">
      <c r="A36" s="11">
        <v>30</v>
      </c>
      <c r="B36" s="12">
        <f t="shared" si="7"/>
        <v>82.74399609571681</v>
      </c>
      <c r="C36" s="12">
        <f t="shared" si="7"/>
        <v>111.39751394408225</v>
      </c>
      <c r="D36" s="12">
        <f t="shared" si="7"/>
        <v>122.38002061868596</v>
      </c>
      <c r="E36" s="12"/>
      <c r="F36" s="12">
        <f t="shared" si="8"/>
        <v>117.01768148350915</v>
      </c>
      <c r="G36" s="12">
        <f t="shared" si="8"/>
        <v>185.02119999999999</v>
      </c>
      <c r="H36" s="12">
        <f t="shared" si="8"/>
        <v>206.85999023929205</v>
      </c>
      <c r="I36" s="12"/>
      <c r="J36" s="12">
        <f t="shared" si="9"/>
        <v>124.11599414357524</v>
      </c>
      <c r="K36" s="12">
        <f t="shared" si="9"/>
        <v>152.01042728501227</v>
      </c>
      <c r="L36" s="13">
        <f t="shared" si="9"/>
        <v>255.87167684125183</v>
      </c>
    </row>
  </sheetData>
  <mergeCells count="31">
    <mergeCell ref="B3:D3"/>
    <mergeCell ref="F3:H3"/>
    <mergeCell ref="J3:L3"/>
    <mergeCell ref="N2:N4"/>
    <mergeCell ref="O2:O4"/>
    <mergeCell ref="N5:N7"/>
    <mergeCell ref="O5:O7"/>
    <mergeCell ref="N8:N9"/>
    <mergeCell ref="O8:O9"/>
    <mergeCell ref="A11:L11"/>
    <mergeCell ref="Q2:AB2"/>
    <mergeCell ref="Q3:Q4"/>
    <mergeCell ref="R3:T3"/>
    <mergeCell ref="V3:X3"/>
    <mergeCell ref="Z3:AB3"/>
    <mergeCell ref="A30:A31"/>
    <mergeCell ref="B30:D30"/>
    <mergeCell ref="F30:H30"/>
    <mergeCell ref="J30:L30"/>
    <mergeCell ref="A2:L2"/>
    <mergeCell ref="A21:A22"/>
    <mergeCell ref="B21:D21"/>
    <mergeCell ref="F21:H21"/>
    <mergeCell ref="J21:L21"/>
    <mergeCell ref="A20:L20"/>
    <mergeCell ref="A29:L29"/>
    <mergeCell ref="A12:A13"/>
    <mergeCell ref="B12:D12"/>
    <mergeCell ref="F12:H12"/>
    <mergeCell ref="J12:L12"/>
    <mergeCell ref="A3:A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36"/>
  <sheetViews>
    <sheetView workbookViewId="0">
      <selection activeCell="H35" sqref="H35"/>
    </sheetView>
  </sheetViews>
  <sheetFormatPr defaultRowHeight="15"/>
  <cols>
    <col min="1" max="1" width="14.7109375" customWidth="1"/>
    <col min="15" max="15" width="12.7109375" customWidth="1"/>
  </cols>
  <sheetData>
    <row r="2" spans="1:16">
      <c r="A2" s="29" t="s">
        <v>10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6" ht="21" customHeight="1">
      <c r="A3" s="31" t="s">
        <v>0</v>
      </c>
      <c r="B3" s="20" t="s">
        <v>1</v>
      </c>
      <c r="C3" s="20"/>
      <c r="D3" s="20"/>
      <c r="E3" s="3"/>
      <c r="F3" s="20" t="s">
        <v>2</v>
      </c>
      <c r="G3" s="20"/>
      <c r="H3" s="20"/>
      <c r="I3" s="3"/>
      <c r="J3" s="20" t="s">
        <v>3</v>
      </c>
      <c r="K3" s="20"/>
      <c r="L3" s="20"/>
    </row>
    <row r="4" spans="1:16">
      <c r="A4" s="32"/>
      <c r="B4" s="4">
        <v>1</v>
      </c>
      <c r="C4" s="4">
        <v>4</v>
      </c>
      <c r="D4" s="4">
        <v>8</v>
      </c>
      <c r="E4" s="4"/>
      <c r="F4" s="4">
        <v>1</v>
      </c>
      <c r="G4" s="4">
        <v>4</v>
      </c>
      <c r="H4" s="4">
        <v>8</v>
      </c>
      <c r="I4" s="4"/>
      <c r="J4" s="4">
        <v>1</v>
      </c>
      <c r="K4" s="4">
        <v>4</v>
      </c>
      <c r="L4" s="4">
        <v>8</v>
      </c>
      <c r="O4" s="30" t="s">
        <v>4</v>
      </c>
      <c r="P4" s="27">
        <v>100</v>
      </c>
    </row>
    <row r="5" spans="1:16">
      <c r="A5" s="1">
        <v>10</v>
      </c>
      <c r="B5" s="1">
        <v>0</v>
      </c>
      <c r="C5" s="1">
        <v>30</v>
      </c>
      <c r="D5" s="1">
        <v>70</v>
      </c>
      <c r="E5" s="1"/>
      <c r="F5" s="1">
        <v>0</v>
      </c>
      <c r="G5" s="1">
        <v>0</v>
      </c>
      <c r="H5" s="1">
        <v>40</v>
      </c>
      <c r="I5" s="1"/>
      <c r="J5" s="1">
        <v>0</v>
      </c>
      <c r="K5" s="1">
        <v>0</v>
      </c>
      <c r="L5" s="1">
        <v>10</v>
      </c>
      <c r="O5" s="30"/>
      <c r="P5" s="27"/>
    </row>
    <row r="6" spans="1:16">
      <c r="A6" s="1">
        <v>15</v>
      </c>
      <c r="B6" s="1">
        <v>0</v>
      </c>
      <c r="C6" s="1">
        <v>60</v>
      </c>
      <c r="D6" s="1">
        <v>100</v>
      </c>
      <c r="E6" s="1"/>
      <c r="F6" s="1">
        <v>0</v>
      </c>
      <c r="G6" s="1">
        <v>20</v>
      </c>
      <c r="H6" s="1">
        <v>75</v>
      </c>
      <c r="I6" s="1"/>
      <c r="J6" s="1">
        <v>0</v>
      </c>
      <c r="K6" s="1">
        <v>5</v>
      </c>
      <c r="L6" s="1">
        <v>50</v>
      </c>
      <c r="O6" s="30"/>
      <c r="P6" s="27"/>
    </row>
    <row r="7" spans="1:16">
      <c r="A7" s="1">
        <v>20</v>
      </c>
      <c r="B7" s="1">
        <v>5</v>
      </c>
      <c r="C7" s="1">
        <v>90</v>
      </c>
      <c r="D7" s="1">
        <v>100</v>
      </c>
      <c r="E7" s="1"/>
      <c r="F7" s="1">
        <v>0</v>
      </c>
      <c r="G7" s="1">
        <v>50</v>
      </c>
      <c r="H7" s="1">
        <v>75</v>
      </c>
      <c r="I7" s="1"/>
      <c r="J7" s="1">
        <v>0</v>
      </c>
      <c r="K7" s="1">
        <v>30</v>
      </c>
      <c r="L7" s="1">
        <v>50</v>
      </c>
      <c r="O7" s="27" t="s">
        <v>5</v>
      </c>
      <c r="P7" s="27">
        <v>14</v>
      </c>
    </row>
    <row r="8" spans="1:16">
      <c r="A8" s="1">
        <v>25</v>
      </c>
      <c r="B8" s="1">
        <v>30</v>
      </c>
      <c r="C8" s="1">
        <v>95</v>
      </c>
      <c r="D8" s="1">
        <v>100</v>
      </c>
      <c r="E8" s="1"/>
      <c r="F8" s="1">
        <v>10</v>
      </c>
      <c r="G8" s="1">
        <v>60</v>
      </c>
      <c r="H8" s="1">
        <v>75</v>
      </c>
      <c r="I8" s="1"/>
      <c r="J8" s="1">
        <v>0</v>
      </c>
      <c r="K8" s="1">
        <v>50</v>
      </c>
      <c r="L8" s="1">
        <v>50</v>
      </c>
      <c r="O8" s="27"/>
      <c r="P8" s="27"/>
    </row>
    <row r="9" spans="1:16">
      <c r="A9" s="1">
        <v>30</v>
      </c>
      <c r="B9" s="1">
        <v>45</v>
      </c>
      <c r="C9" s="1">
        <v>100</v>
      </c>
      <c r="D9" s="1">
        <v>100</v>
      </c>
      <c r="E9" s="1"/>
      <c r="F9" s="1">
        <v>30</v>
      </c>
      <c r="G9" s="1">
        <v>75</v>
      </c>
      <c r="H9" s="1">
        <v>75</v>
      </c>
      <c r="I9" s="1"/>
      <c r="J9" s="1">
        <v>7</v>
      </c>
      <c r="K9" s="1">
        <v>50</v>
      </c>
      <c r="L9" s="1">
        <v>50</v>
      </c>
      <c r="O9" s="27"/>
      <c r="P9" s="27"/>
    </row>
    <row r="10" spans="1:16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O10" s="28" t="s">
        <v>8</v>
      </c>
      <c r="P10" s="28">
        <v>6.6078999999999999</v>
      </c>
    </row>
    <row r="11" spans="1:16">
      <c r="A11" s="29" t="s">
        <v>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O11" s="28"/>
      <c r="P11" s="28"/>
    </row>
    <row r="12" spans="1:16">
      <c r="A12" s="31" t="s">
        <v>0</v>
      </c>
      <c r="B12" s="20" t="s">
        <v>1</v>
      </c>
      <c r="C12" s="20"/>
      <c r="D12" s="20"/>
      <c r="E12" s="3"/>
      <c r="F12" s="20" t="s">
        <v>2</v>
      </c>
      <c r="G12" s="20"/>
      <c r="H12" s="20"/>
      <c r="I12" s="3"/>
      <c r="J12" s="20" t="s">
        <v>3</v>
      </c>
      <c r="K12" s="20"/>
      <c r="L12" s="20"/>
    </row>
    <row r="13" spans="1:16">
      <c r="A13" s="32"/>
      <c r="B13" s="4">
        <v>1</v>
      </c>
      <c r="C13" s="4">
        <v>4</v>
      </c>
      <c r="D13" s="4">
        <v>8</v>
      </c>
      <c r="E13" s="4"/>
      <c r="F13" s="4">
        <v>1</v>
      </c>
      <c r="G13" s="4">
        <v>4</v>
      </c>
      <c r="H13" s="4">
        <v>8</v>
      </c>
      <c r="I13" s="4"/>
      <c r="J13" s="4">
        <v>1</v>
      </c>
      <c r="K13" s="4">
        <v>4</v>
      </c>
      <c r="L13" s="4">
        <v>8</v>
      </c>
    </row>
    <row r="14" spans="1:16">
      <c r="A14" s="1">
        <v>10</v>
      </c>
      <c r="B14" s="1">
        <f>B5-$A5</f>
        <v>-10</v>
      </c>
      <c r="C14" s="1">
        <f t="shared" ref="C14:D14" si="0">C5-$A5</f>
        <v>20</v>
      </c>
      <c r="D14" s="1">
        <f t="shared" si="0"/>
        <v>60</v>
      </c>
      <c r="E14" s="1"/>
      <c r="F14" s="1">
        <f t="shared" ref="F14:H18" si="1">F5-$A14</f>
        <v>-10</v>
      </c>
      <c r="G14" s="1">
        <f t="shared" si="1"/>
        <v>-10</v>
      </c>
      <c r="H14" s="1">
        <f t="shared" si="1"/>
        <v>30</v>
      </c>
      <c r="I14" s="1"/>
      <c r="J14" s="1">
        <f>J5-$A5</f>
        <v>-10</v>
      </c>
      <c r="K14" s="1">
        <f t="shared" ref="K14:L14" si="2">K5-$A5</f>
        <v>-10</v>
      </c>
      <c r="L14" s="1">
        <f t="shared" si="2"/>
        <v>0</v>
      </c>
    </row>
    <row r="15" spans="1:16">
      <c r="A15" s="1">
        <v>15</v>
      </c>
      <c r="B15" s="1">
        <f t="shared" ref="B15:D18" si="3">B6-$A6</f>
        <v>-15</v>
      </c>
      <c r="C15" s="1">
        <f t="shared" si="3"/>
        <v>45</v>
      </c>
      <c r="D15" s="1">
        <f t="shared" si="3"/>
        <v>85</v>
      </c>
      <c r="E15" s="1"/>
      <c r="F15" s="1">
        <f t="shared" si="1"/>
        <v>-15</v>
      </c>
      <c r="G15" s="1">
        <f t="shared" si="1"/>
        <v>5</v>
      </c>
      <c r="H15" s="1">
        <f t="shared" si="1"/>
        <v>60</v>
      </c>
      <c r="I15" s="1"/>
      <c r="J15" s="1">
        <f t="shared" ref="J15:L18" si="4">J6-$A6</f>
        <v>-15</v>
      </c>
      <c r="K15" s="1">
        <f t="shared" si="4"/>
        <v>-10</v>
      </c>
      <c r="L15" s="1">
        <f t="shared" si="4"/>
        <v>35</v>
      </c>
    </row>
    <row r="16" spans="1:16">
      <c r="A16" s="1">
        <v>20</v>
      </c>
      <c r="B16" s="1">
        <f t="shared" si="3"/>
        <v>-15</v>
      </c>
      <c r="C16" s="1">
        <f t="shared" si="3"/>
        <v>70</v>
      </c>
      <c r="D16" s="1">
        <f t="shared" si="3"/>
        <v>80</v>
      </c>
      <c r="E16" s="1"/>
      <c r="F16" s="1">
        <f t="shared" si="1"/>
        <v>-20</v>
      </c>
      <c r="G16" s="1">
        <f t="shared" si="1"/>
        <v>30</v>
      </c>
      <c r="H16" s="1">
        <f t="shared" si="1"/>
        <v>55</v>
      </c>
      <c r="I16" s="1"/>
      <c r="J16" s="1">
        <f t="shared" si="4"/>
        <v>-20</v>
      </c>
      <c r="K16" s="1">
        <f t="shared" si="4"/>
        <v>10</v>
      </c>
      <c r="L16" s="1">
        <f t="shared" si="4"/>
        <v>30</v>
      </c>
    </row>
    <row r="17" spans="1:12">
      <c r="A17" s="1">
        <v>25</v>
      </c>
      <c r="B17" s="1">
        <f t="shared" si="3"/>
        <v>5</v>
      </c>
      <c r="C17" s="1">
        <f t="shared" si="3"/>
        <v>70</v>
      </c>
      <c r="D17" s="1">
        <f t="shared" si="3"/>
        <v>75</v>
      </c>
      <c r="E17" s="1"/>
      <c r="F17" s="1">
        <f t="shared" si="1"/>
        <v>-15</v>
      </c>
      <c r="G17" s="1">
        <f t="shared" si="1"/>
        <v>35</v>
      </c>
      <c r="H17" s="1">
        <f t="shared" si="1"/>
        <v>50</v>
      </c>
      <c r="I17" s="1"/>
      <c r="J17" s="1">
        <f t="shared" si="4"/>
        <v>-25</v>
      </c>
      <c r="K17" s="1">
        <f t="shared" si="4"/>
        <v>25</v>
      </c>
      <c r="L17" s="1">
        <f t="shared" si="4"/>
        <v>25</v>
      </c>
    </row>
    <row r="18" spans="1:12">
      <c r="A18" s="1">
        <v>30</v>
      </c>
      <c r="B18" s="1">
        <f t="shared" si="3"/>
        <v>15</v>
      </c>
      <c r="C18" s="1">
        <f t="shared" si="3"/>
        <v>70</v>
      </c>
      <c r="D18" s="1">
        <f t="shared" si="3"/>
        <v>70</v>
      </c>
      <c r="E18" s="1"/>
      <c r="F18" s="1">
        <f t="shared" si="1"/>
        <v>0</v>
      </c>
      <c r="G18" s="1">
        <f t="shared" si="1"/>
        <v>45</v>
      </c>
      <c r="H18" s="1">
        <f t="shared" si="1"/>
        <v>45</v>
      </c>
      <c r="I18" s="1"/>
      <c r="J18" s="1">
        <f t="shared" si="4"/>
        <v>-23</v>
      </c>
      <c r="K18" s="1">
        <f t="shared" si="4"/>
        <v>20</v>
      </c>
      <c r="L18" s="1">
        <f t="shared" si="4"/>
        <v>20</v>
      </c>
    </row>
    <row r="20" spans="1:12">
      <c r="B20" s="29" t="s">
        <v>6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33" t="s">
        <v>0</v>
      </c>
      <c r="B21" s="20" t="s">
        <v>1</v>
      </c>
      <c r="C21" s="20"/>
      <c r="D21" s="20"/>
      <c r="E21" s="3"/>
      <c r="F21" s="20" t="s">
        <v>2</v>
      </c>
      <c r="G21" s="20"/>
      <c r="H21" s="20"/>
      <c r="I21" s="3"/>
      <c r="J21" s="20" t="s">
        <v>3</v>
      </c>
      <c r="K21" s="20"/>
      <c r="L21" s="20"/>
    </row>
    <row r="22" spans="1:12">
      <c r="A22" s="34"/>
      <c r="B22" s="4">
        <v>1</v>
      </c>
      <c r="C22" s="4">
        <v>4</v>
      </c>
      <c r="D22" s="4">
        <v>8</v>
      </c>
      <c r="E22" s="4"/>
      <c r="F22" s="4">
        <v>1</v>
      </c>
      <c r="G22" s="4">
        <v>4</v>
      </c>
      <c r="H22" s="4">
        <v>8</v>
      </c>
      <c r="I22" s="4"/>
      <c r="J22" s="4">
        <v>1</v>
      </c>
      <c r="K22" s="4">
        <v>4</v>
      </c>
      <c r="L22" s="4">
        <v>8</v>
      </c>
    </row>
    <row r="23" spans="1:12">
      <c r="A23" s="1">
        <v>10</v>
      </c>
      <c r="B23" s="5">
        <v>0</v>
      </c>
      <c r="C23" s="5">
        <f t="shared" ref="C23:D23" si="5">SQRT(C14/$P$4)*$P$7</f>
        <v>6.2609903369994111</v>
      </c>
      <c r="D23" s="5">
        <f t="shared" si="5"/>
        <v>10.844353369380768</v>
      </c>
      <c r="E23" s="5"/>
      <c r="F23" s="5">
        <v>0</v>
      </c>
      <c r="G23" s="5">
        <v>0</v>
      </c>
      <c r="H23" s="5">
        <f t="shared" ref="H23" si="6">SQRT(H14/$P$4)*2*$P$7</f>
        <v>15.336231610144651</v>
      </c>
      <c r="I23" s="5"/>
      <c r="J23" s="5">
        <v>0</v>
      </c>
      <c r="K23" s="5">
        <v>0</v>
      </c>
      <c r="L23" s="5">
        <f t="shared" ref="L23" si="7">SQRT(L14/$P$4)*3*$P$7</f>
        <v>0</v>
      </c>
    </row>
    <row r="24" spans="1:12">
      <c r="A24" s="1">
        <v>15</v>
      </c>
      <c r="B24" s="5">
        <v>0</v>
      </c>
      <c r="C24" s="5">
        <f t="shared" ref="B24:D27" si="8">SQRT(C15/$P$4)*$P$7</f>
        <v>9.3914855054991175</v>
      </c>
      <c r="D24" s="5">
        <f t="shared" si="8"/>
        <v>12.907362240210043</v>
      </c>
      <c r="E24" s="5"/>
      <c r="F24" s="5">
        <v>0</v>
      </c>
      <c r="G24" s="5">
        <f t="shared" ref="G24:H24" si="9">SQRT(G15/$P$4)*2*$P$7</f>
        <v>6.2609903369994111</v>
      </c>
      <c r="H24" s="5">
        <f t="shared" si="9"/>
        <v>21.688706738761535</v>
      </c>
      <c r="I24" s="5"/>
      <c r="J24" s="5">
        <v>0</v>
      </c>
      <c r="K24" s="5">
        <v>0</v>
      </c>
      <c r="L24" s="5">
        <f t="shared" ref="L24" si="10">SQRT(L15/$P$4)*3*$P$7</f>
        <v>24.847535089018386</v>
      </c>
    </row>
    <row r="25" spans="1:12">
      <c r="A25" s="1">
        <v>20</v>
      </c>
      <c r="B25" s="5">
        <v>0</v>
      </c>
      <c r="C25" s="5">
        <f t="shared" si="8"/>
        <v>11.713240371477058</v>
      </c>
      <c r="D25" s="5">
        <f t="shared" si="8"/>
        <v>12.521980673998822</v>
      </c>
      <c r="E25" s="5"/>
      <c r="F25" s="5">
        <v>0</v>
      </c>
      <c r="G25" s="5">
        <f t="shared" ref="G25:H25" si="11">SQRT(G16/$P$4)*2*$P$7</f>
        <v>15.336231610144651</v>
      </c>
      <c r="H25" s="5">
        <f t="shared" si="11"/>
        <v>20.765355763867856</v>
      </c>
      <c r="I25" s="5"/>
      <c r="J25" s="5">
        <v>0</v>
      </c>
      <c r="K25" s="5">
        <f t="shared" ref="K25:L25" si="12">SQRT(K16/$P$4)*3*$P$7</f>
        <v>13.281566172707192</v>
      </c>
      <c r="L25" s="5">
        <f t="shared" si="12"/>
        <v>23.004347415216976</v>
      </c>
    </row>
    <row r="26" spans="1:12">
      <c r="A26" s="1">
        <v>25</v>
      </c>
      <c r="B26" s="5">
        <f t="shared" si="8"/>
        <v>3.1304951684997055</v>
      </c>
      <c r="C26" s="5">
        <f t="shared" si="8"/>
        <v>11.713240371477058</v>
      </c>
      <c r="D26" s="5">
        <f t="shared" si="8"/>
        <v>12.124355652982141</v>
      </c>
      <c r="E26" s="5"/>
      <c r="F26" s="5">
        <v>0</v>
      </c>
      <c r="G26" s="5">
        <f t="shared" ref="G26:H26" si="13">SQRT(G17/$P$4)*2*$P$7</f>
        <v>16.565023392678924</v>
      </c>
      <c r="H26" s="5">
        <f t="shared" si="13"/>
        <v>19.798989873223331</v>
      </c>
      <c r="I26" s="5"/>
      <c r="J26" s="5">
        <v>0</v>
      </c>
      <c r="K26" s="5">
        <f t="shared" ref="K26:L26" si="14">SQRT(K17/$P$4)*3*$P$7</f>
        <v>21</v>
      </c>
      <c r="L26" s="5">
        <f t="shared" si="14"/>
        <v>21</v>
      </c>
    </row>
    <row r="27" spans="1:12">
      <c r="A27" s="1">
        <v>30</v>
      </c>
      <c r="B27" s="5">
        <f t="shared" si="8"/>
        <v>5.4221766846903838</v>
      </c>
      <c r="C27" s="5">
        <f t="shared" si="8"/>
        <v>11.713240371477058</v>
      </c>
      <c r="D27" s="5">
        <f t="shared" si="8"/>
        <v>11.713240371477058</v>
      </c>
      <c r="E27" s="5"/>
      <c r="F27" s="5">
        <f t="shared" ref="F27:H27" si="15">SQRT(F18/$P$4)*2*$P$7</f>
        <v>0</v>
      </c>
      <c r="G27" s="5">
        <f t="shared" si="15"/>
        <v>18.782971010998235</v>
      </c>
      <c r="H27" s="5">
        <f t="shared" si="15"/>
        <v>18.782971010998235</v>
      </c>
      <c r="I27" s="5"/>
      <c r="J27" s="5">
        <v>0</v>
      </c>
      <c r="K27" s="5">
        <f t="shared" ref="K27:L27" si="16">SQRT(K18/$P$4)*3*$P$7</f>
        <v>18.782971010998235</v>
      </c>
      <c r="L27" s="5">
        <f t="shared" si="16"/>
        <v>18.782971010998235</v>
      </c>
    </row>
    <row r="29" spans="1:1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>
      <c r="A30" s="33" t="s">
        <v>0</v>
      </c>
      <c r="B30" s="20" t="s">
        <v>1</v>
      </c>
      <c r="C30" s="20"/>
      <c r="D30" s="20"/>
      <c r="E30" s="3"/>
      <c r="F30" s="20" t="s">
        <v>2</v>
      </c>
      <c r="G30" s="20"/>
      <c r="H30" s="20"/>
      <c r="I30" s="3"/>
      <c r="J30" s="20" t="s">
        <v>3</v>
      </c>
      <c r="K30" s="20"/>
      <c r="L30" s="20"/>
    </row>
    <row r="31" spans="1:12">
      <c r="A31" s="34"/>
      <c r="B31" s="4">
        <v>1</v>
      </c>
      <c r="C31" s="4">
        <v>4</v>
      </c>
      <c r="D31" s="4">
        <v>8</v>
      </c>
      <c r="E31" s="4"/>
      <c r="F31" s="4">
        <v>1</v>
      </c>
      <c r="G31" s="4">
        <v>4</v>
      </c>
      <c r="H31" s="4">
        <v>8</v>
      </c>
      <c r="I31" s="4"/>
      <c r="J31" s="4">
        <v>1</v>
      </c>
      <c r="K31" s="4">
        <v>4</v>
      </c>
      <c r="L31" s="4">
        <v>8</v>
      </c>
    </row>
    <row r="32" spans="1:12">
      <c r="A32" s="6">
        <v>10</v>
      </c>
      <c r="B32" s="5">
        <f>B23*$P$10</f>
        <v>0</v>
      </c>
      <c r="C32" s="5">
        <f t="shared" ref="C32:D32" si="17">C23*$P$10</f>
        <v>41.371998047858405</v>
      </c>
      <c r="D32" s="5">
        <f t="shared" si="17"/>
        <v>71.658402629531167</v>
      </c>
      <c r="E32" s="5"/>
      <c r="F32" s="5">
        <f t="shared" ref="F32:L32" si="18">F23*$P$10</f>
        <v>0</v>
      </c>
      <c r="G32" s="5">
        <f t="shared" si="18"/>
        <v>0</v>
      </c>
      <c r="H32" s="5">
        <f t="shared" si="18"/>
        <v>101.34028485667484</v>
      </c>
      <c r="I32" s="5"/>
      <c r="J32" s="5">
        <f t="shared" si="18"/>
        <v>0</v>
      </c>
      <c r="K32" s="5">
        <f t="shared" si="18"/>
        <v>0</v>
      </c>
      <c r="L32" s="5">
        <f t="shared" si="18"/>
        <v>0</v>
      </c>
    </row>
    <row r="33" spans="1:12">
      <c r="A33" s="6">
        <v>15</v>
      </c>
      <c r="B33" s="5">
        <f t="shared" ref="B33:D33" si="19">B24*$P$10</f>
        <v>0</v>
      </c>
      <c r="C33" s="5">
        <f t="shared" si="19"/>
        <v>62.057997071787618</v>
      </c>
      <c r="D33" s="5">
        <f t="shared" si="19"/>
        <v>85.290558947083937</v>
      </c>
      <c r="E33" s="5"/>
      <c r="F33" s="5">
        <f t="shared" ref="F33:L33" si="20">F24*$P$10</f>
        <v>0</v>
      </c>
      <c r="G33" s="5">
        <f t="shared" si="20"/>
        <v>41.371998047858405</v>
      </c>
      <c r="H33" s="5">
        <f t="shared" si="20"/>
        <v>143.31680525906233</v>
      </c>
      <c r="I33" s="5"/>
      <c r="J33" s="5">
        <f t="shared" si="20"/>
        <v>0</v>
      </c>
      <c r="K33" s="5">
        <f t="shared" si="20"/>
        <v>0</v>
      </c>
      <c r="L33" s="5">
        <f t="shared" si="20"/>
        <v>164.19002711472459</v>
      </c>
    </row>
    <row r="34" spans="1:12">
      <c r="A34" s="6">
        <v>20</v>
      </c>
      <c r="B34" s="5">
        <f t="shared" ref="B34:D34" si="21">B25*$P$10</f>
        <v>0</v>
      </c>
      <c r="C34" s="5">
        <f t="shared" si="21"/>
        <v>77.399921050683247</v>
      </c>
      <c r="D34" s="5">
        <f t="shared" si="21"/>
        <v>82.74399609571681</v>
      </c>
      <c r="E34" s="5"/>
      <c r="F34" s="5">
        <f t="shared" ref="F34:L34" si="22">F25*$P$10</f>
        <v>0</v>
      </c>
      <c r="G34" s="5">
        <f t="shared" si="22"/>
        <v>101.34028485667484</v>
      </c>
      <c r="H34" s="5">
        <f t="shared" si="22"/>
        <v>137.21539435206239</v>
      </c>
      <c r="I34" s="5"/>
      <c r="J34" s="5">
        <f t="shared" si="22"/>
        <v>0</v>
      </c>
      <c r="K34" s="5">
        <f t="shared" si="22"/>
        <v>87.763261112631852</v>
      </c>
      <c r="L34" s="5">
        <f t="shared" si="22"/>
        <v>152.01042728501227</v>
      </c>
    </row>
    <row r="35" spans="1:12">
      <c r="A35" s="6">
        <v>25</v>
      </c>
      <c r="B35" s="5">
        <f t="shared" ref="B35:D35" si="23">B26*$P$10</f>
        <v>20.685999023929202</v>
      </c>
      <c r="C35" s="5">
        <f t="shared" si="23"/>
        <v>77.399921050683247</v>
      </c>
      <c r="D35" s="5">
        <f t="shared" si="23"/>
        <v>80.11652971934069</v>
      </c>
      <c r="E35" s="5"/>
      <c r="F35" s="5">
        <f t="shared" ref="F35:L35" si="24">F26*$P$10</f>
        <v>0</v>
      </c>
      <c r="G35" s="5">
        <f t="shared" si="24"/>
        <v>109.46001807648307</v>
      </c>
      <c r="H35" s="5">
        <f t="shared" si="24"/>
        <v>130.82974518327245</v>
      </c>
      <c r="I35" s="5"/>
      <c r="J35" s="5">
        <f t="shared" si="24"/>
        <v>0</v>
      </c>
      <c r="K35" s="5">
        <f t="shared" si="24"/>
        <v>138.76589999999999</v>
      </c>
      <c r="L35" s="5">
        <f t="shared" si="24"/>
        <v>138.76589999999999</v>
      </c>
    </row>
    <row r="36" spans="1:12">
      <c r="A36" s="6">
        <v>30</v>
      </c>
      <c r="B36" s="5">
        <f t="shared" ref="B36:D36" si="25">B27*$P$10</f>
        <v>35.829201314765584</v>
      </c>
      <c r="C36" s="5">
        <f t="shared" si="25"/>
        <v>77.399921050683247</v>
      </c>
      <c r="D36" s="5">
        <f t="shared" si="25"/>
        <v>77.399921050683247</v>
      </c>
      <c r="E36" s="5"/>
      <c r="F36" s="5">
        <f t="shared" ref="F36:L36" si="26">F27*$P$10</f>
        <v>0</v>
      </c>
      <c r="G36" s="5">
        <f t="shared" si="26"/>
        <v>124.11599414357524</v>
      </c>
      <c r="H36" s="5">
        <f t="shared" si="26"/>
        <v>124.11599414357524</v>
      </c>
      <c r="I36" s="5"/>
      <c r="J36" s="5">
        <f t="shared" si="26"/>
        <v>0</v>
      </c>
      <c r="K36" s="5">
        <f t="shared" si="26"/>
        <v>124.11599414357524</v>
      </c>
      <c r="L36" s="5">
        <f t="shared" si="26"/>
        <v>124.11599414357524</v>
      </c>
    </row>
  </sheetData>
  <mergeCells count="26">
    <mergeCell ref="P10:P11"/>
    <mergeCell ref="A3:A4"/>
    <mergeCell ref="B29:L29"/>
    <mergeCell ref="A30:A31"/>
    <mergeCell ref="B30:D30"/>
    <mergeCell ref="F30:H30"/>
    <mergeCell ref="J30:L30"/>
    <mergeCell ref="P7:P9"/>
    <mergeCell ref="B12:D12"/>
    <mergeCell ref="F12:H12"/>
    <mergeCell ref="J12:L12"/>
    <mergeCell ref="A11:L11"/>
    <mergeCell ref="A21:A22"/>
    <mergeCell ref="A12:A13"/>
    <mergeCell ref="O10:O11"/>
    <mergeCell ref="B3:D3"/>
    <mergeCell ref="B21:D21"/>
    <mergeCell ref="F21:H21"/>
    <mergeCell ref="J21:L21"/>
    <mergeCell ref="B20:L20"/>
    <mergeCell ref="O7:O9"/>
    <mergeCell ref="A2:L2"/>
    <mergeCell ref="F3:H3"/>
    <mergeCell ref="J3:L3"/>
    <mergeCell ref="O4:O6"/>
    <mergeCell ref="P4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Second Test</vt:lpstr>
      <vt:lpstr>First Test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2014-01-23T02:40:53Z</dcterms:created>
  <dcterms:modified xsi:type="dcterms:W3CDTF">2014-02-13T02:24:19Z</dcterms:modified>
</cp:coreProperties>
</file>